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155" windowHeight="11790" activeTab="1"/>
  </bookViews>
  <sheets>
    <sheet name="Работа" sheetId="1" r:id="rId1"/>
    <sheet name="Материалы" sheetId="2" r:id="rId2"/>
    <sheet name="Лист1" sheetId="3" r:id="rId3"/>
  </sheets>
  <calcPr calcId="125725"/>
</workbook>
</file>

<file path=xl/calcChain.xml><?xml version="1.0" encoding="utf-8"?>
<calcChain xmlns="http://schemas.openxmlformats.org/spreadsheetml/2006/main">
  <c r="L1" i="2"/>
  <c r="N36"/>
  <c r="N37"/>
  <c r="F16"/>
  <c r="J15" i="3"/>
  <c r="F5" i="2"/>
  <c r="F6"/>
  <c r="F7"/>
  <c r="F8"/>
  <c r="F9"/>
  <c r="F10"/>
  <c r="F11"/>
  <c r="F12"/>
  <c r="F13"/>
  <c r="F14"/>
  <c r="F15"/>
  <c r="F17"/>
  <c r="F18"/>
  <c r="F19"/>
  <c r="F20"/>
  <c r="F21"/>
  <c r="F22"/>
  <c r="F23"/>
  <c r="F24"/>
  <c r="F18" i="3"/>
  <c r="E18"/>
  <c r="D14"/>
  <c r="M16" i="1"/>
  <c r="L16"/>
  <c r="K17"/>
  <c r="J17"/>
  <c r="K16"/>
  <c r="J16"/>
  <c r="M17" i="2"/>
  <c r="N17" s="1"/>
  <c r="L35"/>
  <c r="N33"/>
  <c r="N34"/>
  <c r="N35"/>
  <c r="N38"/>
  <c r="N39"/>
  <c r="N32"/>
  <c r="N28"/>
  <c r="N16"/>
  <c r="N18"/>
  <c r="N19"/>
  <c r="N20"/>
  <c r="N5"/>
  <c r="N6"/>
  <c r="N7"/>
  <c r="N9"/>
  <c r="N10"/>
  <c r="N4"/>
  <c r="M15"/>
  <c r="N15" s="1"/>
  <c r="F25"/>
  <c r="F26"/>
  <c r="F27"/>
  <c r="F28"/>
  <c r="F4"/>
  <c r="F4" i="1"/>
  <c r="F5"/>
  <c r="F6"/>
  <c r="F7"/>
  <c r="F8"/>
  <c r="F9"/>
  <c r="F10"/>
  <c r="F11"/>
  <c r="F3"/>
  <c r="N23" i="2" l="1"/>
  <c r="N12"/>
  <c r="N29"/>
  <c r="N40"/>
  <c r="F29"/>
  <c r="F21" i="1"/>
  <c r="C1" i="2" l="1"/>
</calcChain>
</file>

<file path=xl/sharedStrings.xml><?xml version="1.0" encoding="utf-8"?>
<sst xmlns="http://schemas.openxmlformats.org/spreadsheetml/2006/main" count="210" uniqueCount="109">
  <si>
    <t>Работа</t>
  </si>
  <si>
    <t>Крыша</t>
  </si>
  <si>
    <t>Армопояс</t>
  </si>
  <si>
    <t>Перемычка гаражная</t>
  </si>
  <si>
    <t>Перемычка оконная</t>
  </si>
  <si>
    <t>Кирпич</t>
  </si>
  <si>
    <t>Блок</t>
  </si>
  <si>
    <t>Демонтаж</t>
  </si>
  <si>
    <t>№</t>
  </si>
  <si>
    <t>Наименование</t>
  </si>
  <si>
    <t>Цена</t>
  </si>
  <si>
    <t>кол-во</t>
  </si>
  <si>
    <t>сумма</t>
  </si>
  <si>
    <t>Единицы измерения</t>
  </si>
  <si>
    <t>м2</t>
  </si>
  <si>
    <t>м.п</t>
  </si>
  <si>
    <t>шт</t>
  </si>
  <si>
    <t>куб</t>
  </si>
  <si>
    <t>Итого</t>
  </si>
  <si>
    <t>стяжка</t>
  </si>
  <si>
    <t>проводка,свет</t>
  </si>
  <si>
    <t>короед</t>
  </si>
  <si>
    <t>лестница на чердак</t>
  </si>
  <si>
    <t xml:space="preserve">штукатурка </t>
  </si>
  <si>
    <t>коробочка</t>
  </si>
  <si>
    <t>водосток</t>
  </si>
  <si>
    <t>отмостка</t>
  </si>
  <si>
    <t>цоколь</t>
  </si>
  <si>
    <t>доставка</t>
  </si>
  <si>
    <t>СТЕНЫ</t>
  </si>
  <si>
    <t>Перекрытие</t>
  </si>
  <si>
    <t>Окна, двери, ворота</t>
  </si>
  <si>
    <t>Битумка</t>
  </si>
  <si>
    <t>OSB</t>
  </si>
  <si>
    <t>Гидробарьер</t>
  </si>
  <si>
    <t>аэраторы</t>
  </si>
  <si>
    <t>саморезы</t>
  </si>
  <si>
    <t>Газоблок</t>
  </si>
  <si>
    <t>кирпич</t>
  </si>
  <si>
    <t>клей</t>
  </si>
  <si>
    <t>цемент</t>
  </si>
  <si>
    <t>песок</t>
  </si>
  <si>
    <t>порошок</t>
  </si>
  <si>
    <t>пеноблок</t>
  </si>
  <si>
    <t>круг</t>
  </si>
  <si>
    <t>щебень</t>
  </si>
  <si>
    <t>проволка</t>
  </si>
  <si>
    <t>балка</t>
  </si>
  <si>
    <t>доска обрезная</t>
  </si>
  <si>
    <t>Мансардное</t>
  </si>
  <si>
    <t>Рама</t>
  </si>
  <si>
    <t>окно в сарай</t>
  </si>
  <si>
    <t>дверь в сарай</t>
  </si>
  <si>
    <t>дверь в подвал</t>
  </si>
  <si>
    <t>м.п.</t>
  </si>
  <si>
    <t>кг</t>
  </si>
  <si>
    <t>м3</t>
  </si>
  <si>
    <t>мешки 25</t>
  </si>
  <si>
    <t>т</t>
  </si>
  <si>
    <t>уп</t>
  </si>
  <si>
    <t>Всего:</t>
  </si>
  <si>
    <t>монолит 3м2</t>
  </si>
  <si>
    <t>Т.З.</t>
  </si>
  <si>
    <t>Перемычки</t>
  </si>
  <si>
    <t>установка окон</t>
  </si>
  <si>
    <t>плоская крыша</t>
  </si>
  <si>
    <t>арматура 8</t>
  </si>
  <si>
    <t>гвозди 80</t>
  </si>
  <si>
    <t>Установка Окна кришного</t>
  </si>
  <si>
    <t>шпилька резьб m12</t>
  </si>
  <si>
    <t>коньково карнизная</t>
  </si>
  <si>
    <t>пачек</t>
  </si>
  <si>
    <t>лес</t>
  </si>
  <si>
    <t>скобы строительные</t>
  </si>
  <si>
    <t>Поднятиетстен:</t>
  </si>
  <si>
    <t>Подвал крыша</t>
  </si>
  <si>
    <t>шайбы м12</t>
  </si>
  <si>
    <t>гайки м12</t>
  </si>
  <si>
    <t>www.stroimdom.com.ua/forum/attachment.php?attachmentid=124403&amp;d=1311861396</t>
  </si>
  <si>
    <t>весь необходимый лес:</t>
  </si>
  <si>
    <t>ворота hormann</t>
  </si>
  <si>
    <t>перемыч окон</t>
  </si>
  <si>
    <t>перемыч гараж</t>
  </si>
  <si>
    <t>посчитать</t>
  </si>
  <si>
    <t>учтено в лес крыши</t>
  </si>
  <si>
    <t>эпицентр</t>
  </si>
  <si>
    <t>м3 (2 палеты)</t>
  </si>
  <si>
    <t>пр. науки</t>
  </si>
  <si>
    <t>выдубичи</t>
  </si>
  <si>
    <t>Иваныч</t>
  </si>
  <si>
    <t>харьков, без автоматики</t>
  </si>
  <si>
    <t>есть</t>
  </si>
  <si>
    <t>2,5м2</t>
  </si>
  <si>
    <t>1,5м2</t>
  </si>
  <si>
    <t>2 мерта</t>
  </si>
  <si>
    <t>м.п цена</t>
  </si>
  <si>
    <t>ковер</t>
  </si>
  <si>
    <t>мастика</t>
  </si>
  <si>
    <t>гвозди крышные</t>
  </si>
  <si>
    <t>саморезы для осб</t>
  </si>
  <si>
    <t>капельник карниз</t>
  </si>
  <si>
    <t>капельник фронтон</t>
  </si>
  <si>
    <t>8,5м2</t>
  </si>
  <si>
    <t>т в мешках</t>
  </si>
  <si>
    <t>установка</t>
  </si>
  <si>
    <t>гвозди 150</t>
  </si>
  <si>
    <t>гвозди 200</t>
  </si>
  <si>
    <t>скобы степлер</t>
  </si>
  <si>
    <t>пачки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</si>
</sst>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2" tint="-9.9948118533890809E-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Border="1"/>
    <xf numFmtId="0" fontId="1" fillId="0" borderId="7" xfId="0" applyFont="1" applyBorder="1"/>
    <xf numFmtId="0" fontId="1" fillId="0" borderId="0" xfId="0" applyFont="1"/>
    <xf numFmtId="0" fontId="2" fillId="0" borderId="0" xfId="0" applyFont="1" applyBorder="1"/>
    <xf numFmtId="0" fontId="3" fillId="0" borderId="0" xfId="0" applyFont="1"/>
    <xf numFmtId="0" fontId="3" fillId="0" borderId="5" xfId="0" applyFont="1" applyBorder="1"/>
    <xf numFmtId="0" fontId="4" fillId="0" borderId="0" xfId="1" applyAlignment="1" applyProtection="1"/>
    <xf numFmtId="0" fontId="0" fillId="0" borderId="2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troimdom.com.ua/forum/attachment.php?attachmentid=124403&amp;d=13118613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workbookViewId="0">
      <selection activeCell="D8" sqref="D8"/>
    </sheetView>
  </sheetViews>
  <sheetFormatPr defaultRowHeight="15"/>
  <cols>
    <col min="1" max="1" width="3" bestFit="1" customWidth="1"/>
    <col min="2" max="2" width="20.7109375" bestFit="1" customWidth="1"/>
    <col min="3" max="3" width="20" bestFit="1" customWidth="1"/>
    <col min="4" max="4" width="5.7109375" bestFit="1" customWidth="1"/>
    <col min="5" max="5" width="7.140625" bestFit="1" customWidth="1"/>
    <col min="6" max="6" width="8.42578125" bestFit="1" customWidth="1"/>
    <col min="9" max="9" width="15.42578125" bestFit="1" customWidth="1"/>
  </cols>
  <sheetData>
    <row r="1" spans="1:13">
      <c r="A1" s="1"/>
      <c r="B1" s="20" t="s">
        <v>0</v>
      </c>
      <c r="C1" s="20"/>
      <c r="D1" s="20"/>
      <c r="E1" s="2"/>
      <c r="F1" s="3"/>
      <c r="I1" s="1" t="s">
        <v>62</v>
      </c>
      <c r="J1" s="2"/>
      <c r="K1" s="3"/>
    </row>
    <row r="2" spans="1:13">
      <c r="A2" s="4" t="s">
        <v>8</v>
      </c>
      <c r="B2" s="5" t="s">
        <v>9</v>
      </c>
      <c r="C2" s="5" t="s">
        <v>13</v>
      </c>
      <c r="D2" s="5" t="s">
        <v>10</v>
      </c>
      <c r="E2" s="6" t="s">
        <v>11</v>
      </c>
      <c r="F2" s="7" t="s">
        <v>12</v>
      </c>
      <c r="I2" s="4" t="s">
        <v>1</v>
      </c>
      <c r="J2" s="6">
        <v>81</v>
      </c>
      <c r="K2" s="7" t="s">
        <v>14</v>
      </c>
    </row>
    <row r="3" spans="1:13">
      <c r="A3" s="4">
        <v>1</v>
      </c>
      <c r="B3" s="6" t="s">
        <v>1</v>
      </c>
      <c r="C3" s="6" t="s">
        <v>14</v>
      </c>
      <c r="D3" s="6">
        <v>110</v>
      </c>
      <c r="E3" s="6">
        <v>81</v>
      </c>
      <c r="F3" s="7">
        <f>D3*E3</f>
        <v>8910</v>
      </c>
      <c r="I3" s="4" t="s">
        <v>2</v>
      </c>
      <c r="J3" s="6">
        <v>33.4</v>
      </c>
      <c r="K3" s="7" t="s">
        <v>15</v>
      </c>
    </row>
    <row r="4" spans="1:13">
      <c r="A4" s="4">
        <v>2</v>
      </c>
      <c r="B4" s="6" t="s">
        <v>2</v>
      </c>
      <c r="C4" s="6" t="s">
        <v>15</v>
      </c>
      <c r="D4" s="6">
        <v>90</v>
      </c>
      <c r="E4" s="6">
        <v>33.4</v>
      </c>
      <c r="F4" s="7">
        <f t="shared" ref="F4:F11" si="0">D4*E4</f>
        <v>3006</v>
      </c>
      <c r="I4" s="4" t="s">
        <v>74</v>
      </c>
      <c r="J4" s="6"/>
      <c r="K4" s="7"/>
    </row>
    <row r="5" spans="1:13">
      <c r="A5" s="4">
        <v>3</v>
      </c>
      <c r="B5" s="6" t="s">
        <v>3</v>
      </c>
      <c r="C5" s="6" t="s">
        <v>15</v>
      </c>
      <c r="D5" s="6">
        <v>100</v>
      </c>
      <c r="E5" s="6">
        <v>3</v>
      </c>
      <c r="F5" s="7">
        <f t="shared" si="0"/>
        <v>300</v>
      </c>
      <c r="I5" s="4" t="s">
        <v>5</v>
      </c>
      <c r="J5" s="6">
        <v>653</v>
      </c>
      <c r="K5" s="7" t="s">
        <v>16</v>
      </c>
    </row>
    <row r="6" spans="1:13">
      <c r="A6" s="4">
        <v>4</v>
      </c>
      <c r="B6" s="6" t="s">
        <v>4</v>
      </c>
      <c r="C6" s="6" t="s">
        <v>15</v>
      </c>
      <c r="D6" s="6">
        <v>75</v>
      </c>
      <c r="E6" s="6">
        <v>3</v>
      </c>
      <c r="F6" s="7">
        <f t="shared" si="0"/>
        <v>225</v>
      </c>
      <c r="I6" s="4" t="s">
        <v>37</v>
      </c>
      <c r="J6" s="6">
        <v>117</v>
      </c>
      <c r="K6" s="7" t="s">
        <v>16</v>
      </c>
    </row>
    <row r="7" spans="1:13">
      <c r="A7" s="4">
        <v>5</v>
      </c>
      <c r="B7" s="6" t="s">
        <v>68</v>
      </c>
      <c r="C7" s="6" t="s">
        <v>16</v>
      </c>
      <c r="D7" s="6">
        <v>400</v>
      </c>
      <c r="E7" s="6">
        <v>1</v>
      </c>
      <c r="F7" s="7">
        <f t="shared" si="0"/>
        <v>400</v>
      </c>
      <c r="I7" s="4" t="s">
        <v>63</v>
      </c>
      <c r="J7" s="6"/>
      <c r="K7" s="7"/>
    </row>
    <row r="8" spans="1:13">
      <c r="A8" s="4">
        <v>6</v>
      </c>
      <c r="B8" s="6" t="s">
        <v>5</v>
      </c>
      <c r="C8" s="6" t="s">
        <v>16</v>
      </c>
      <c r="D8" s="6">
        <v>1</v>
      </c>
      <c r="E8" s="6">
        <v>653</v>
      </c>
      <c r="F8" s="7">
        <f t="shared" si="0"/>
        <v>653</v>
      </c>
      <c r="I8" s="4" t="s">
        <v>64</v>
      </c>
      <c r="J8" s="6">
        <v>4</v>
      </c>
      <c r="K8" s="7" t="s">
        <v>16</v>
      </c>
    </row>
    <row r="9" spans="1:13" ht="15.75" thickBot="1">
      <c r="A9" s="4">
        <v>7</v>
      </c>
      <c r="B9" s="6" t="s">
        <v>6</v>
      </c>
      <c r="C9" s="6" t="s">
        <v>17</v>
      </c>
      <c r="D9" s="6">
        <v>180</v>
      </c>
      <c r="E9" s="6">
        <v>4.21</v>
      </c>
      <c r="F9" s="7">
        <f t="shared" si="0"/>
        <v>757.8</v>
      </c>
      <c r="I9" s="8" t="s">
        <v>65</v>
      </c>
      <c r="J9" s="9">
        <v>3</v>
      </c>
      <c r="K9" s="10" t="s">
        <v>14</v>
      </c>
    </row>
    <row r="10" spans="1:13">
      <c r="A10" s="4">
        <v>8</v>
      </c>
      <c r="B10" s="6" t="s">
        <v>7</v>
      </c>
      <c r="C10" s="6" t="s">
        <v>14</v>
      </c>
      <c r="D10" s="6">
        <v>6</v>
      </c>
      <c r="E10" s="6">
        <v>50</v>
      </c>
      <c r="F10" s="7">
        <f t="shared" si="0"/>
        <v>300</v>
      </c>
    </row>
    <row r="11" spans="1:13">
      <c r="A11" s="4">
        <v>9</v>
      </c>
      <c r="B11" s="6" t="s">
        <v>75</v>
      </c>
      <c r="C11" s="6" t="s">
        <v>61</v>
      </c>
      <c r="D11" s="6">
        <v>133</v>
      </c>
      <c r="E11" s="6">
        <v>3</v>
      </c>
      <c r="F11" s="7">
        <f t="shared" si="0"/>
        <v>399</v>
      </c>
    </row>
    <row r="12" spans="1:13">
      <c r="A12" s="4">
        <v>10</v>
      </c>
      <c r="B12" s="16" t="s">
        <v>19</v>
      </c>
      <c r="C12" s="6"/>
      <c r="D12" s="6"/>
      <c r="E12" s="6"/>
      <c r="F12" s="7"/>
    </row>
    <row r="13" spans="1:13">
      <c r="A13" s="4">
        <v>11</v>
      </c>
      <c r="B13" s="16" t="s">
        <v>20</v>
      </c>
      <c r="C13" s="6"/>
      <c r="D13" s="6"/>
      <c r="E13" s="6"/>
      <c r="F13" s="7"/>
    </row>
    <row r="14" spans="1:13">
      <c r="A14" s="4">
        <v>12</v>
      </c>
      <c r="B14" s="16" t="s">
        <v>21</v>
      </c>
      <c r="C14" s="6"/>
      <c r="D14" s="6"/>
      <c r="E14" s="6"/>
      <c r="F14" s="7"/>
    </row>
    <row r="15" spans="1:13">
      <c r="A15" s="4">
        <v>13</v>
      </c>
      <c r="B15" s="16" t="s">
        <v>22</v>
      </c>
      <c r="C15" s="6"/>
      <c r="D15" s="6"/>
      <c r="E15" s="6"/>
      <c r="F15" s="7"/>
    </row>
    <row r="16" spans="1:13">
      <c r="A16" s="4">
        <v>14</v>
      </c>
      <c r="B16" s="16" t="s">
        <v>23</v>
      </c>
      <c r="C16" s="6"/>
      <c r="D16" s="6"/>
      <c r="E16" s="6"/>
      <c r="F16" s="7"/>
      <c r="J16">
        <f>0.09*4</f>
        <v>0.36</v>
      </c>
      <c r="K16">
        <f>111/J16</f>
        <v>308.33333333333337</v>
      </c>
      <c r="L16">
        <f>K16*J17</f>
        <v>4.4400000000000004</v>
      </c>
      <c r="M16">
        <f>L16*1020</f>
        <v>4528.8</v>
      </c>
    </row>
    <row r="17" spans="1:13">
      <c r="A17" s="4">
        <v>15</v>
      </c>
      <c r="B17" s="16" t="s">
        <v>24</v>
      </c>
      <c r="C17" s="6"/>
      <c r="D17" s="6"/>
      <c r="E17" s="6"/>
      <c r="F17" s="7"/>
      <c r="J17">
        <f>0.04*0.09*4</f>
        <v>1.44E-2</v>
      </c>
      <c r="K17">
        <f>7/J17</f>
        <v>486.11111111111114</v>
      </c>
      <c r="M17">
        <v>2250</v>
      </c>
    </row>
    <row r="18" spans="1:13">
      <c r="A18" s="4">
        <v>16</v>
      </c>
      <c r="B18" s="16" t="s">
        <v>25</v>
      </c>
      <c r="C18" s="6"/>
      <c r="D18" s="6"/>
      <c r="E18" s="6"/>
      <c r="F18" s="7"/>
    </row>
    <row r="19" spans="1:13">
      <c r="A19" s="4">
        <v>17</v>
      </c>
      <c r="B19" s="16" t="s">
        <v>26</v>
      </c>
      <c r="C19" s="6"/>
      <c r="D19" s="6"/>
      <c r="E19" s="6"/>
      <c r="F19" s="7"/>
    </row>
    <row r="20" spans="1:13">
      <c r="A20" s="4">
        <v>18</v>
      </c>
      <c r="B20" s="16" t="s">
        <v>27</v>
      </c>
      <c r="C20" s="6"/>
      <c r="D20" s="6"/>
      <c r="E20" s="6"/>
      <c r="F20" s="7"/>
    </row>
    <row r="21" spans="1:13" ht="18.75">
      <c r="A21" s="4"/>
      <c r="B21" s="6"/>
      <c r="C21" s="6"/>
      <c r="D21" s="6"/>
      <c r="E21" s="6" t="s">
        <v>18</v>
      </c>
      <c r="F21" s="18">
        <f>SUM(F3:F19)</f>
        <v>14950.8</v>
      </c>
    </row>
    <row r="22" spans="1:13">
      <c r="A22" s="4"/>
      <c r="B22" s="6"/>
      <c r="C22" s="6"/>
      <c r="D22" s="6"/>
      <c r="E22" s="6"/>
      <c r="F22" s="7"/>
    </row>
    <row r="23" spans="1:13">
      <c r="A23" s="4"/>
      <c r="B23" s="6"/>
      <c r="C23" s="6"/>
      <c r="D23" s="6"/>
      <c r="E23" s="6"/>
      <c r="F23" s="7"/>
    </row>
    <row r="24" spans="1:13">
      <c r="A24" s="4"/>
      <c r="B24" s="6"/>
      <c r="C24" s="6"/>
      <c r="D24" s="6"/>
      <c r="E24" s="6"/>
      <c r="F24" s="7"/>
    </row>
    <row r="25" spans="1:13">
      <c r="A25" s="4"/>
      <c r="B25" s="6"/>
      <c r="C25" s="6"/>
      <c r="D25" s="6"/>
      <c r="E25" s="6"/>
      <c r="F25" s="7"/>
    </row>
    <row r="26" spans="1:13">
      <c r="A26" s="4"/>
      <c r="B26" s="6"/>
      <c r="C26" s="6"/>
      <c r="D26" s="6"/>
      <c r="E26" s="6"/>
      <c r="F26" s="7"/>
    </row>
    <row r="27" spans="1:13">
      <c r="A27" s="4"/>
      <c r="B27" s="6"/>
      <c r="C27" s="6"/>
      <c r="D27" s="6"/>
      <c r="E27" s="6"/>
      <c r="F27" s="7"/>
    </row>
    <row r="28" spans="1:13" ht="15.75" thickBot="1">
      <c r="A28" s="8"/>
      <c r="B28" s="9"/>
      <c r="C28" s="9"/>
      <c r="D28" s="9"/>
      <c r="E28" s="9"/>
      <c r="F28" s="10"/>
    </row>
  </sheetData>
  <mergeCells count="1">
    <mergeCell ref="B1:D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tabSelected="1" workbookViewId="0">
      <selection activeCell="R17" sqref="R17:R21"/>
    </sheetView>
  </sheetViews>
  <sheetFormatPr defaultRowHeight="15"/>
  <cols>
    <col min="1" max="1" width="3.140625" bestFit="1" customWidth="1"/>
    <col min="2" max="2" width="21.28515625" customWidth="1"/>
    <col min="3" max="3" width="20" bestFit="1" customWidth="1"/>
    <col min="4" max="4" width="5.7109375" customWidth="1"/>
    <col min="5" max="5" width="7.140625" bestFit="1" customWidth="1"/>
    <col min="6" max="6" width="6.7109375" bestFit="1" customWidth="1"/>
    <col min="7" max="7" width="10" bestFit="1" customWidth="1"/>
    <col min="9" max="9" width="3.140625" bestFit="1" customWidth="1"/>
    <col min="10" max="10" width="14.85546875" bestFit="1" customWidth="1"/>
    <col min="11" max="11" width="20" bestFit="1" customWidth="1"/>
    <col min="12" max="12" width="6" bestFit="1" customWidth="1"/>
    <col min="13" max="13" width="7.140625" bestFit="1" customWidth="1"/>
    <col min="14" max="14" width="6.7109375" bestFit="1" customWidth="1"/>
    <col min="15" max="15" width="9.7109375" bestFit="1" customWidth="1"/>
  </cols>
  <sheetData>
    <row r="1" spans="1:15" ht="19.5" thickBot="1">
      <c r="B1" t="s">
        <v>60</v>
      </c>
      <c r="C1" s="17">
        <f>F29+N12+N23+N29+N40</f>
        <v>32929.22</v>
      </c>
      <c r="L1">
        <f>347*1.3</f>
        <v>451.1</v>
      </c>
    </row>
    <row r="2" spans="1:15">
      <c r="A2" s="1"/>
      <c r="B2" s="2" t="s">
        <v>1</v>
      </c>
      <c r="C2" s="2"/>
      <c r="D2" s="2"/>
      <c r="E2" s="2"/>
      <c r="F2" s="2"/>
      <c r="G2" s="3"/>
      <c r="H2" t="s">
        <v>91</v>
      </c>
      <c r="J2" t="s">
        <v>29</v>
      </c>
    </row>
    <row r="3" spans="1:15">
      <c r="A3" s="4" t="s">
        <v>8</v>
      </c>
      <c r="B3" s="5" t="s">
        <v>9</v>
      </c>
      <c r="C3" s="5" t="s">
        <v>13</v>
      </c>
      <c r="D3" s="5" t="s">
        <v>10</v>
      </c>
      <c r="E3" s="6" t="s">
        <v>11</v>
      </c>
      <c r="F3" s="7" t="s">
        <v>12</v>
      </c>
      <c r="G3" s="12" t="s">
        <v>28</v>
      </c>
      <c r="I3" s="4" t="s">
        <v>8</v>
      </c>
      <c r="J3" s="5" t="s">
        <v>9</v>
      </c>
      <c r="K3" s="5" t="s">
        <v>13</v>
      </c>
      <c r="L3" s="5" t="s">
        <v>10</v>
      </c>
      <c r="M3" s="6" t="s">
        <v>11</v>
      </c>
      <c r="N3" s="7" t="s">
        <v>12</v>
      </c>
      <c r="O3" s="12" t="s">
        <v>28</v>
      </c>
    </row>
    <row r="4" spans="1:15">
      <c r="A4" s="4">
        <v>1</v>
      </c>
      <c r="B4" s="6" t="s">
        <v>32</v>
      </c>
      <c r="C4" s="6" t="s">
        <v>14</v>
      </c>
      <c r="D4" s="6">
        <v>70</v>
      </c>
      <c r="E4" s="6">
        <v>81</v>
      </c>
      <c r="F4" s="6">
        <f>D4*E4</f>
        <v>5670</v>
      </c>
      <c r="G4" s="7" t="s">
        <v>88</v>
      </c>
      <c r="H4" t="s">
        <v>93</v>
      </c>
      <c r="J4" t="s">
        <v>43</v>
      </c>
      <c r="K4" t="s">
        <v>86</v>
      </c>
      <c r="L4">
        <v>666</v>
      </c>
      <c r="M4">
        <v>4.3600000000000003</v>
      </c>
      <c r="N4">
        <f>L4*M4</f>
        <v>2903.76</v>
      </c>
      <c r="O4" t="s">
        <v>85</v>
      </c>
    </row>
    <row r="5" spans="1:15">
      <c r="A5" s="4">
        <v>2</v>
      </c>
      <c r="B5" s="13" t="s">
        <v>70</v>
      </c>
      <c r="C5" s="6" t="s">
        <v>71</v>
      </c>
      <c r="D5" s="6">
        <v>74</v>
      </c>
      <c r="E5" s="6">
        <v>3</v>
      </c>
      <c r="F5" s="6">
        <f t="shared" ref="F5:F24" si="0">D5*E5</f>
        <v>222</v>
      </c>
      <c r="G5" s="7" t="s">
        <v>88</v>
      </c>
      <c r="H5" t="s">
        <v>92</v>
      </c>
      <c r="J5" t="s">
        <v>38</v>
      </c>
      <c r="K5" t="s">
        <v>16</v>
      </c>
      <c r="L5">
        <v>1.3</v>
      </c>
      <c r="M5">
        <v>653</v>
      </c>
      <c r="N5">
        <f t="shared" ref="N5:N10" si="1">L5*M5</f>
        <v>848.9</v>
      </c>
      <c r="O5" t="s">
        <v>85</v>
      </c>
    </row>
    <row r="6" spans="1:15">
      <c r="A6" s="4">
        <v>3</v>
      </c>
      <c r="B6" s="13" t="s">
        <v>96</v>
      </c>
      <c r="C6" s="13" t="s">
        <v>14</v>
      </c>
      <c r="D6" s="6"/>
      <c r="E6" s="6"/>
      <c r="F6" s="6">
        <f t="shared" si="0"/>
        <v>0</v>
      </c>
      <c r="G6" t="s">
        <v>91</v>
      </c>
      <c r="H6" t="s">
        <v>102</v>
      </c>
      <c r="J6" t="s">
        <v>39</v>
      </c>
      <c r="K6" t="s">
        <v>57</v>
      </c>
      <c r="L6">
        <v>32</v>
      </c>
      <c r="M6">
        <v>5</v>
      </c>
      <c r="N6">
        <f t="shared" si="1"/>
        <v>160</v>
      </c>
      <c r="O6" t="s">
        <v>85</v>
      </c>
    </row>
    <row r="7" spans="1:15">
      <c r="A7" s="4">
        <v>4</v>
      </c>
      <c r="B7" s="13" t="s">
        <v>33</v>
      </c>
      <c r="C7" s="6" t="s">
        <v>16</v>
      </c>
      <c r="D7" s="6">
        <v>132</v>
      </c>
      <c r="E7" s="6">
        <v>26</v>
      </c>
      <c r="F7" s="6">
        <f t="shared" si="0"/>
        <v>3432</v>
      </c>
      <c r="G7" s="7" t="s">
        <v>88</v>
      </c>
      <c r="J7" t="s">
        <v>40</v>
      </c>
      <c r="K7" t="s">
        <v>57</v>
      </c>
      <c r="L7">
        <v>19.5</v>
      </c>
      <c r="M7">
        <v>9</v>
      </c>
      <c r="N7">
        <f t="shared" si="1"/>
        <v>175.5</v>
      </c>
      <c r="O7" t="s">
        <v>85</v>
      </c>
    </row>
    <row r="8" spans="1:15">
      <c r="A8" s="4">
        <v>5</v>
      </c>
      <c r="B8" s="13" t="s">
        <v>98</v>
      </c>
      <c r="C8" s="13" t="s">
        <v>55</v>
      </c>
      <c r="D8" s="13">
        <v>28</v>
      </c>
      <c r="E8" s="13">
        <v>6.5</v>
      </c>
      <c r="F8" s="6">
        <f t="shared" si="0"/>
        <v>182</v>
      </c>
      <c r="G8" s="7"/>
      <c r="H8">
        <v>1</v>
      </c>
    </row>
    <row r="9" spans="1:15">
      <c r="A9" s="4">
        <v>6</v>
      </c>
      <c r="B9" s="13" t="s">
        <v>34</v>
      </c>
      <c r="C9" s="13" t="s">
        <v>14</v>
      </c>
      <c r="D9" s="6">
        <v>2.94</v>
      </c>
      <c r="E9" s="6">
        <v>75</v>
      </c>
      <c r="F9" s="6">
        <f t="shared" si="0"/>
        <v>220.5</v>
      </c>
      <c r="G9" s="7" t="s">
        <v>88</v>
      </c>
      <c r="J9" t="s">
        <v>41</v>
      </c>
      <c r="K9" t="s">
        <v>58</v>
      </c>
      <c r="L9">
        <v>65</v>
      </c>
      <c r="M9">
        <v>2</v>
      </c>
      <c r="N9">
        <f t="shared" si="1"/>
        <v>130</v>
      </c>
      <c r="O9">
        <v>300</v>
      </c>
    </row>
    <row r="10" spans="1:15">
      <c r="A10" s="4">
        <v>7</v>
      </c>
      <c r="B10" s="13" t="s">
        <v>35</v>
      </c>
      <c r="C10" s="13" t="s">
        <v>16</v>
      </c>
      <c r="D10" s="13">
        <v>90</v>
      </c>
      <c r="E10" s="13">
        <v>6</v>
      </c>
      <c r="F10" s="6">
        <f t="shared" si="0"/>
        <v>540</v>
      </c>
      <c r="G10" t="s">
        <v>85</v>
      </c>
      <c r="J10" t="s">
        <v>42</v>
      </c>
      <c r="K10" t="s">
        <v>59</v>
      </c>
      <c r="L10">
        <v>15</v>
      </c>
      <c r="M10">
        <v>1</v>
      </c>
      <c r="N10">
        <f t="shared" si="1"/>
        <v>15</v>
      </c>
    </row>
    <row r="11" spans="1:15">
      <c r="A11" s="4">
        <v>8</v>
      </c>
      <c r="B11" s="13" t="s">
        <v>97</v>
      </c>
      <c r="C11" s="13"/>
      <c r="D11" s="13"/>
      <c r="E11" s="13"/>
      <c r="F11" s="6">
        <f t="shared" si="0"/>
        <v>0</v>
      </c>
      <c r="G11" t="s">
        <v>91</v>
      </c>
      <c r="H11" t="s">
        <v>91</v>
      </c>
    </row>
    <row r="12" spans="1:15">
      <c r="A12" s="4">
        <v>9</v>
      </c>
      <c r="B12" s="13" t="s">
        <v>100</v>
      </c>
      <c r="C12" s="13" t="s">
        <v>54</v>
      </c>
      <c r="D12" s="13">
        <v>20.52</v>
      </c>
      <c r="E12" s="13">
        <v>6</v>
      </c>
      <c r="F12" s="6">
        <f t="shared" si="0"/>
        <v>123.12</v>
      </c>
      <c r="G12" s="7" t="s">
        <v>87</v>
      </c>
      <c r="M12" t="s">
        <v>18</v>
      </c>
      <c r="N12" s="15">
        <f>SUM(N4:N11)</f>
        <v>4233.16</v>
      </c>
    </row>
    <row r="13" spans="1:15">
      <c r="A13" s="4">
        <v>10</v>
      </c>
      <c r="B13" s="13" t="s">
        <v>101</v>
      </c>
      <c r="C13" s="13" t="s">
        <v>54</v>
      </c>
      <c r="D13" s="13">
        <v>16</v>
      </c>
      <c r="E13" s="13">
        <v>34</v>
      </c>
      <c r="F13" s="6">
        <f t="shared" si="0"/>
        <v>544</v>
      </c>
      <c r="G13" s="7" t="s">
        <v>87</v>
      </c>
      <c r="J13" t="s">
        <v>2</v>
      </c>
    </row>
    <row r="14" spans="1:15">
      <c r="A14" s="4">
        <v>11</v>
      </c>
      <c r="B14" s="13" t="s">
        <v>107</v>
      </c>
      <c r="C14" s="13" t="s">
        <v>108</v>
      </c>
      <c r="D14" s="13"/>
      <c r="E14" s="13"/>
      <c r="F14" s="6">
        <f t="shared" si="0"/>
        <v>0</v>
      </c>
      <c r="G14" s="7"/>
      <c r="I14" s="4" t="s">
        <v>8</v>
      </c>
      <c r="J14" s="5" t="s">
        <v>9</v>
      </c>
      <c r="K14" s="5" t="s">
        <v>13</v>
      </c>
      <c r="L14" s="5" t="s">
        <v>10</v>
      </c>
      <c r="M14" s="6" t="s">
        <v>11</v>
      </c>
      <c r="N14" s="7" t="s">
        <v>12</v>
      </c>
      <c r="O14" s="12" t="s">
        <v>28</v>
      </c>
    </row>
    <row r="15" spans="1:15">
      <c r="A15" s="4">
        <v>12</v>
      </c>
      <c r="B15" s="13" t="s">
        <v>99</v>
      </c>
      <c r="C15" s="13" t="s">
        <v>16</v>
      </c>
      <c r="D15" s="13">
        <v>7.0000000000000007E-2</v>
      </c>
      <c r="E15" s="13">
        <v>2000</v>
      </c>
      <c r="F15" s="6">
        <f t="shared" si="0"/>
        <v>140</v>
      </c>
      <c r="G15" s="7"/>
      <c r="J15" t="s">
        <v>66</v>
      </c>
      <c r="K15" t="s">
        <v>15</v>
      </c>
      <c r="L15">
        <v>3.48</v>
      </c>
      <c r="M15">
        <f>33*4</f>
        <v>132</v>
      </c>
      <c r="N15">
        <f>L15*M15</f>
        <v>459.36</v>
      </c>
    </row>
    <row r="16" spans="1:15">
      <c r="A16" s="4">
        <v>13</v>
      </c>
      <c r="B16" s="13" t="s">
        <v>72</v>
      </c>
      <c r="C16" s="13" t="s">
        <v>56</v>
      </c>
      <c r="D16" s="13">
        <v>1270</v>
      </c>
      <c r="E16" s="13">
        <v>4.5</v>
      </c>
      <c r="F16" s="6">
        <f t="shared" si="0"/>
        <v>5715</v>
      </c>
      <c r="G16" s="7" t="s">
        <v>89</v>
      </c>
      <c r="J16" t="s">
        <v>44</v>
      </c>
      <c r="K16" t="s">
        <v>15</v>
      </c>
      <c r="L16">
        <v>3.44</v>
      </c>
      <c r="M16">
        <v>18</v>
      </c>
      <c r="N16">
        <f t="shared" ref="N16:N20" si="2">L16*M16</f>
        <v>61.92</v>
      </c>
    </row>
    <row r="17" spans="1:15">
      <c r="A17" s="4">
        <v>14</v>
      </c>
      <c r="B17" s="13" t="s">
        <v>67</v>
      </c>
      <c r="C17" s="13" t="s">
        <v>55</v>
      </c>
      <c r="D17" s="13"/>
      <c r="E17" s="13"/>
      <c r="F17" s="6">
        <f t="shared" si="0"/>
        <v>0</v>
      </c>
      <c r="G17" s="7"/>
      <c r="J17" t="s">
        <v>40</v>
      </c>
      <c r="K17" t="s">
        <v>57</v>
      </c>
      <c r="L17">
        <v>19.5</v>
      </c>
      <c r="M17">
        <f>450/25</f>
        <v>18</v>
      </c>
      <c r="N17">
        <f t="shared" si="2"/>
        <v>351</v>
      </c>
    </row>
    <row r="18" spans="1:15">
      <c r="A18" s="4">
        <v>15</v>
      </c>
      <c r="B18" s="13" t="s">
        <v>105</v>
      </c>
      <c r="C18" s="13" t="s">
        <v>55</v>
      </c>
      <c r="D18" s="13"/>
      <c r="E18" s="13"/>
      <c r="F18" s="6">
        <f t="shared" si="0"/>
        <v>0</v>
      </c>
      <c r="G18" s="7"/>
      <c r="J18" t="s">
        <v>41</v>
      </c>
      <c r="K18" t="s">
        <v>58</v>
      </c>
      <c r="L18">
        <v>65</v>
      </c>
      <c r="M18">
        <v>3</v>
      </c>
      <c r="N18">
        <f t="shared" si="2"/>
        <v>195</v>
      </c>
    </row>
    <row r="19" spans="1:15">
      <c r="A19" s="4">
        <v>16</v>
      </c>
      <c r="B19" s="13" t="s">
        <v>106</v>
      </c>
      <c r="C19" s="13" t="s">
        <v>55</v>
      </c>
      <c r="D19" s="13"/>
      <c r="E19" s="13"/>
      <c r="F19" s="6">
        <f t="shared" si="0"/>
        <v>0</v>
      </c>
      <c r="G19" s="7"/>
      <c r="J19" t="s">
        <v>45</v>
      </c>
      <c r="K19" t="s">
        <v>103</v>
      </c>
      <c r="L19">
        <v>280</v>
      </c>
      <c r="M19">
        <v>1.2</v>
      </c>
      <c r="N19">
        <f t="shared" si="2"/>
        <v>336</v>
      </c>
    </row>
    <row r="20" spans="1:15">
      <c r="A20" s="4">
        <v>17</v>
      </c>
      <c r="B20" s="13" t="s">
        <v>69</v>
      </c>
      <c r="C20" s="13" t="s">
        <v>16</v>
      </c>
      <c r="D20" s="13">
        <v>15.36</v>
      </c>
      <c r="E20" s="13">
        <v>6</v>
      </c>
      <c r="F20" s="6">
        <f t="shared" si="0"/>
        <v>92.16</v>
      </c>
      <c r="G20" s="7"/>
      <c r="J20" t="s">
        <v>46</v>
      </c>
      <c r="K20" t="s">
        <v>15</v>
      </c>
      <c r="L20">
        <v>0.4</v>
      </c>
      <c r="M20">
        <v>50</v>
      </c>
      <c r="N20">
        <f t="shared" si="2"/>
        <v>20</v>
      </c>
    </row>
    <row r="21" spans="1:15">
      <c r="A21" s="4">
        <v>18</v>
      </c>
      <c r="B21" s="13" t="s">
        <v>76</v>
      </c>
      <c r="C21" s="13" t="s">
        <v>55</v>
      </c>
      <c r="D21" s="13">
        <v>28</v>
      </c>
      <c r="E21" s="13">
        <v>1</v>
      </c>
      <c r="F21" s="6">
        <f t="shared" si="0"/>
        <v>28</v>
      </c>
      <c r="G21" s="7"/>
      <c r="J21" t="s">
        <v>81</v>
      </c>
      <c r="K21" t="s">
        <v>83</v>
      </c>
    </row>
    <row r="22" spans="1:15">
      <c r="A22" s="4">
        <v>19</v>
      </c>
      <c r="B22" s="13" t="s">
        <v>77</v>
      </c>
      <c r="C22" s="13" t="s">
        <v>55</v>
      </c>
      <c r="D22" s="13">
        <v>34</v>
      </c>
      <c r="E22" s="13">
        <v>2</v>
      </c>
      <c r="F22" s="6">
        <f t="shared" si="0"/>
        <v>68</v>
      </c>
      <c r="G22" s="7"/>
      <c r="J22" t="s">
        <v>82</v>
      </c>
      <c r="K22" t="s">
        <v>83</v>
      </c>
    </row>
    <row r="23" spans="1:15">
      <c r="A23" s="4">
        <v>20</v>
      </c>
      <c r="B23" s="13" t="s">
        <v>73</v>
      </c>
      <c r="C23" s="13" t="s">
        <v>16</v>
      </c>
      <c r="D23" s="13">
        <v>13</v>
      </c>
      <c r="E23" s="13">
        <v>15</v>
      </c>
      <c r="F23" s="6">
        <f t="shared" si="0"/>
        <v>195</v>
      </c>
      <c r="G23" s="7"/>
      <c r="I23" s="4" t="s">
        <v>8</v>
      </c>
      <c r="M23" t="s">
        <v>18</v>
      </c>
      <c r="N23" s="15">
        <f>SUM(N15:N20)</f>
        <v>1423.28</v>
      </c>
    </row>
    <row r="24" spans="1:15">
      <c r="A24" s="4">
        <v>21</v>
      </c>
      <c r="B24" s="13"/>
      <c r="C24" s="13"/>
      <c r="D24" s="13"/>
      <c r="E24" s="13">
        <v>3</v>
      </c>
      <c r="F24" s="6">
        <f t="shared" si="0"/>
        <v>0</v>
      </c>
      <c r="G24" s="7"/>
      <c r="J24" t="s">
        <v>30</v>
      </c>
    </row>
    <row r="25" spans="1:15">
      <c r="A25" s="4">
        <v>22</v>
      </c>
      <c r="B25" s="6"/>
      <c r="C25" s="6"/>
      <c r="D25" s="6"/>
      <c r="E25" s="6"/>
      <c r="F25" s="6">
        <f t="shared" ref="F25:F28" si="3">D25*E25</f>
        <v>0</v>
      </c>
      <c r="G25" s="7"/>
      <c r="J25" s="5" t="s">
        <v>9</v>
      </c>
      <c r="K25" s="5" t="s">
        <v>13</v>
      </c>
      <c r="L25" s="5" t="s">
        <v>10</v>
      </c>
      <c r="M25" s="6" t="s">
        <v>11</v>
      </c>
      <c r="N25" s="7" t="s">
        <v>12</v>
      </c>
      <c r="O25" s="12" t="s">
        <v>28</v>
      </c>
    </row>
    <row r="26" spans="1:15">
      <c r="A26" s="4">
        <v>23</v>
      </c>
      <c r="B26" s="6"/>
      <c r="C26" s="6"/>
      <c r="D26" s="6"/>
      <c r="E26" s="6"/>
      <c r="F26" s="6">
        <f t="shared" si="3"/>
        <v>0</v>
      </c>
      <c r="G26" s="7"/>
      <c r="J26" t="s">
        <v>47</v>
      </c>
      <c r="K26" t="s">
        <v>56</v>
      </c>
      <c r="L26" t="s">
        <v>84</v>
      </c>
    </row>
    <row r="27" spans="1:15">
      <c r="A27" s="4">
        <v>24</v>
      </c>
      <c r="B27" s="6"/>
      <c r="C27" s="6"/>
      <c r="D27" s="6"/>
      <c r="E27" s="6"/>
      <c r="F27" s="6">
        <f t="shared" si="3"/>
        <v>0</v>
      </c>
      <c r="G27" s="7"/>
      <c r="J27" t="s">
        <v>48</v>
      </c>
      <c r="K27" t="s">
        <v>56</v>
      </c>
      <c r="L27" t="s">
        <v>84</v>
      </c>
    </row>
    <row r="28" spans="1:15">
      <c r="A28" s="4">
        <v>25</v>
      </c>
      <c r="B28" s="6"/>
      <c r="C28" s="6"/>
      <c r="D28" s="6"/>
      <c r="E28" s="6"/>
      <c r="F28" s="6">
        <f t="shared" si="3"/>
        <v>0</v>
      </c>
      <c r="G28" s="7"/>
      <c r="J28" t="s">
        <v>36</v>
      </c>
      <c r="K28" t="s">
        <v>16</v>
      </c>
      <c r="L28">
        <v>1</v>
      </c>
      <c r="M28">
        <v>100</v>
      </c>
      <c r="N28">
        <f t="shared" ref="N28" si="4">L28*M28</f>
        <v>100</v>
      </c>
    </row>
    <row r="29" spans="1:15" ht="15.75" thickBot="1">
      <c r="A29" s="8"/>
      <c r="B29" s="9"/>
      <c r="C29" s="9"/>
      <c r="D29" s="9"/>
      <c r="E29" s="9" t="s">
        <v>18</v>
      </c>
      <c r="F29" s="14">
        <f>SUM(F4:F28)</f>
        <v>17171.780000000002</v>
      </c>
      <c r="G29" s="10"/>
      <c r="I29" s="4" t="s">
        <v>8</v>
      </c>
      <c r="M29" t="s">
        <v>18</v>
      </c>
      <c r="N29" s="15">
        <f>SUM(N26:N28)</f>
        <v>100</v>
      </c>
    </row>
    <row r="30" spans="1:15">
      <c r="B30" t="s">
        <v>79</v>
      </c>
      <c r="J30" t="s">
        <v>31</v>
      </c>
    </row>
    <row r="31" spans="1:15">
      <c r="A31" s="4"/>
      <c r="B31" s="19" t="s">
        <v>78</v>
      </c>
      <c r="C31" s="5"/>
      <c r="D31" s="5"/>
      <c r="E31" s="6"/>
      <c r="F31" s="6"/>
      <c r="G31" s="11"/>
      <c r="J31" s="5" t="s">
        <v>9</v>
      </c>
      <c r="K31" s="5" t="s">
        <v>13</v>
      </c>
      <c r="L31" s="5" t="s">
        <v>10</v>
      </c>
      <c r="M31" s="6" t="s">
        <v>11</v>
      </c>
      <c r="N31" s="7" t="s">
        <v>12</v>
      </c>
      <c r="O31" s="12" t="s">
        <v>28</v>
      </c>
    </row>
    <row r="32" spans="1:15">
      <c r="G32" s="6"/>
      <c r="J32" t="s">
        <v>49</v>
      </c>
      <c r="K32" t="s">
        <v>16</v>
      </c>
      <c r="L32">
        <v>1200</v>
      </c>
      <c r="M32">
        <v>1</v>
      </c>
      <c r="N32">
        <f>L32*M32</f>
        <v>1200</v>
      </c>
    </row>
    <row r="33" spans="7:15">
      <c r="G33" s="6"/>
      <c r="J33" t="s">
        <v>50</v>
      </c>
      <c r="K33" t="s">
        <v>16</v>
      </c>
      <c r="L33">
        <v>278</v>
      </c>
      <c r="M33">
        <v>1</v>
      </c>
      <c r="N33">
        <f t="shared" ref="N33:N39" si="5">L33*M33</f>
        <v>278</v>
      </c>
    </row>
    <row r="34" spans="7:15">
      <c r="J34" t="s">
        <v>51</v>
      </c>
      <c r="K34" t="s">
        <v>16</v>
      </c>
      <c r="L34">
        <v>440</v>
      </c>
      <c r="M34">
        <v>2</v>
      </c>
      <c r="N34">
        <f t="shared" si="5"/>
        <v>880</v>
      </c>
    </row>
    <row r="35" spans="7:15">
      <c r="J35" t="s">
        <v>80</v>
      </c>
      <c r="K35" t="s">
        <v>16</v>
      </c>
      <c r="L35">
        <f>495*11.4</f>
        <v>5643</v>
      </c>
      <c r="M35">
        <v>1</v>
      </c>
      <c r="N35">
        <f>L35*M35</f>
        <v>5643</v>
      </c>
      <c r="O35" t="s">
        <v>90</v>
      </c>
    </row>
    <row r="36" spans="7:15">
      <c r="J36" t="s">
        <v>28</v>
      </c>
      <c r="L36">
        <v>500</v>
      </c>
      <c r="M36">
        <v>1</v>
      </c>
      <c r="N36">
        <f t="shared" ref="N36:N37" si="6">L36*M36</f>
        <v>500</v>
      </c>
    </row>
    <row r="37" spans="7:15">
      <c r="J37" t="s">
        <v>104</v>
      </c>
      <c r="L37">
        <v>400</v>
      </c>
      <c r="M37">
        <v>1</v>
      </c>
      <c r="N37">
        <f t="shared" si="6"/>
        <v>400</v>
      </c>
    </row>
    <row r="38" spans="7:15">
      <c r="J38" t="s">
        <v>52</v>
      </c>
      <c r="K38" t="s">
        <v>16</v>
      </c>
      <c r="L38">
        <v>300</v>
      </c>
      <c r="M38">
        <v>1</v>
      </c>
      <c r="N38">
        <f t="shared" si="5"/>
        <v>300</v>
      </c>
    </row>
    <row r="39" spans="7:15">
      <c r="J39" t="s">
        <v>53</v>
      </c>
      <c r="K39" t="s">
        <v>16</v>
      </c>
      <c r="L39">
        <v>800</v>
      </c>
      <c r="M39">
        <v>1</v>
      </c>
      <c r="N39">
        <f t="shared" si="5"/>
        <v>800</v>
      </c>
    </row>
    <row r="40" spans="7:15">
      <c r="M40" t="s">
        <v>18</v>
      </c>
      <c r="N40" s="15">
        <f>SUM(N32:N39)</f>
        <v>10001</v>
      </c>
    </row>
  </sheetData>
  <hyperlinks>
    <hyperlink ref="B31" r:id="rId1"/>
  </hyperlinks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D9:J18"/>
  <sheetViews>
    <sheetView workbookViewId="0">
      <selection activeCell="E18" sqref="E18"/>
    </sheetView>
  </sheetViews>
  <sheetFormatPr defaultRowHeight="15"/>
  <sheetData>
    <row r="9" spans="4:10">
      <c r="D9">
        <v>11.41</v>
      </c>
      <c r="E9">
        <v>6</v>
      </c>
      <c r="F9">
        <v>2.5499999999999998</v>
      </c>
    </row>
    <row r="10" spans="4:10">
      <c r="D10">
        <v>6.91</v>
      </c>
      <c r="E10">
        <v>4</v>
      </c>
      <c r="F10">
        <v>2.2799999999999998</v>
      </c>
    </row>
    <row r="11" spans="4:10">
      <c r="D11">
        <v>4.88</v>
      </c>
      <c r="E11">
        <v>2</v>
      </c>
    </row>
    <row r="12" spans="4:10">
      <c r="D12">
        <v>4.7699999999999996</v>
      </c>
      <c r="E12">
        <v>2</v>
      </c>
    </row>
    <row r="13" spans="4:10">
      <c r="D13">
        <v>4.8</v>
      </c>
      <c r="E13">
        <v>3</v>
      </c>
    </row>
    <row r="14" spans="4:10">
      <c r="D14">
        <f>SUM(D9:D13)</f>
        <v>32.769999999999996</v>
      </c>
    </row>
    <row r="15" spans="4:10">
      <c r="J15">
        <f>138/5</f>
        <v>27.6</v>
      </c>
    </row>
    <row r="16" spans="4:10">
      <c r="D16" t="s">
        <v>94</v>
      </c>
      <c r="E16">
        <v>17</v>
      </c>
      <c r="F16">
        <v>3</v>
      </c>
    </row>
    <row r="17" spans="4:6">
      <c r="D17" t="s">
        <v>95</v>
      </c>
      <c r="E17">
        <v>16</v>
      </c>
      <c r="F17">
        <v>20.52</v>
      </c>
    </row>
    <row r="18" spans="4:6">
      <c r="D18" t="s">
        <v>12</v>
      </c>
      <c r="E18">
        <f>E17*E16*2</f>
        <v>544</v>
      </c>
      <c r="F18">
        <f>2*F16*F17</f>
        <v>123.12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Работа</vt:lpstr>
      <vt:lpstr>Материалы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ElFi</dc:creator>
  <cp:lastModifiedBy>ElFi</cp:lastModifiedBy>
  <dcterms:created xsi:type="dcterms:W3CDTF">2011-07-27T16:43:18Z</dcterms:created>
  <dcterms:modified xsi:type="dcterms:W3CDTF">2011-08-02T14:44:20Z</dcterms:modified>
</cp:coreProperties>
</file>