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7" i="1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6"/>
  <c r="B24"/>
  <c r="B25"/>
  <c r="B26"/>
  <c r="B27"/>
  <c r="B28"/>
  <c r="B29"/>
  <c r="B30"/>
  <c r="B31"/>
  <c r="B32"/>
  <c r="B33"/>
  <c r="B34"/>
  <c r="B35"/>
  <c r="B36"/>
  <c r="C24"/>
  <c r="C25"/>
  <c r="C26"/>
  <c r="C27"/>
  <c r="C28"/>
  <c r="C29"/>
  <c r="C30"/>
  <c r="C31"/>
  <c r="C32"/>
  <c r="C33"/>
  <c r="C34"/>
  <c r="C35"/>
  <c r="C36"/>
  <c r="B8"/>
  <c r="B9"/>
  <c r="B10"/>
  <c r="B11"/>
  <c r="B12"/>
  <c r="B13"/>
  <c r="B14"/>
  <c r="B15"/>
  <c r="B16"/>
  <c r="B17"/>
  <c r="B18"/>
  <c r="B19"/>
  <c r="B20"/>
  <c r="B21"/>
  <c r="B22"/>
  <c r="B23"/>
  <c r="B7"/>
  <c r="C7"/>
  <c r="C8" s="1"/>
  <c r="C9" s="1"/>
  <c r="C10" s="1"/>
  <c r="C11" s="1"/>
  <c r="C12" s="1"/>
  <c r="C13" s="1"/>
  <c r="C14" s="1"/>
  <c r="C15" s="1"/>
  <c r="C16" s="1"/>
  <c r="C17" s="1"/>
  <c r="C18" s="1"/>
  <c r="C19" s="1"/>
  <c r="C20" s="1"/>
  <c r="C21" s="1"/>
  <c r="C22" s="1"/>
  <c r="C23" s="1"/>
</calcChain>
</file>

<file path=xl/sharedStrings.xml><?xml version="1.0" encoding="utf-8"?>
<sst xmlns="http://schemas.openxmlformats.org/spreadsheetml/2006/main" count="14" uniqueCount="9">
  <si>
    <t>Оконный отливов из оцинкованной стали</t>
  </si>
  <si>
    <t>№ п.п.</t>
  </si>
  <si>
    <t>Ширина отлива</t>
  </si>
  <si>
    <t>Длина отлива</t>
  </si>
  <si>
    <t>Цена</t>
  </si>
  <si>
    <t>грн</t>
  </si>
  <si>
    <t>мм</t>
  </si>
  <si>
    <t>8-050-664-87-94</t>
  </si>
  <si>
    <t>http://tin.e-markets.com.ua/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</si>
</sst>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1" fillId="0" borderId="0" xfId="0" applyFont="1"/>
    <xf numFmtId="0" fontId="0" fillId="3" borderId="1" xfId="0" applyFill="1" applyBorder="1"/>
    <xf numFmtId="0" fontId="0" fillId="2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4" borderId="1" xfId="0" applyFill="1" applyBorder="1"/>
    <xf numFmtId="0" fontId="2" fillId="0" borderId="0" xfId="1" applyAlignment="1" applyProtection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tin.e-markets.com.u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36"/>
  <sheetViews>
    <sheetView tabSelected="1" workbookViewId="0">
      <selection activeCell="H14" sqref="H14"/>
    </sheetView>
  </sheetViews>
  <sheetFormatPr defaultRowHeight="15"/>
  <cols>
    <col min="3" max="3" width="18.140625" customWidth="1"/>
    <col min="4" max="4" width="13.85546875" customWidth="1"/>
    <col min="6" max="6" width="13.28515625" customWidth="1"/>
  </cols>
  <sheetData>
    <row r="2" spans="2:7" ht="18.75">
      <c r="B2" s="1" t="s">
        <v>0</v>
      </c>
      <c r="F2" t="s">
        <v>7</v>
      </c>
    </row>
    <row r="3" spans="2:7">
      <c r="E3" s="7" t="s">
        <v>8</v>
      </c>
      <c r="F3" s="7"/>
    </row>
    <row r="4" spans="2:7">
      <c r="B4" s="4" t="s">
        <v>1</v>
      </c>
      <c r="C4" s="4" t="s">
        <v>2</v>
      </c>
      <c r="D4" s="4" t="s">
        <v>3</v>
      </c>
      <c r="E4" s="4" t="s">
        <v>4</v>
      </c>
      <c r="F4" s="4" t="s">
        <v>3</v>
      </c>
      <c r="G4" s="4" t="s">
        <v>4</v>
      </c>
    </row>
    <row r="5" spans="2:7">
      <c r="B5" s="5"/>
      <c r="C5" s="5" t="s">
        <v>6</v>
      </c>
      <c r="D5" s="5" t="s">
        <v>6</v>
      </c>
      <c r="E5" s="5" t="s">
        <v>5</v>
      </c>
      <c r="F5" s="5" t="s">
        <v>6</v>
      </c>
      <c r="G5" s="5" t="s">
        <v>5</v>
      </c>
    </row>
    <row r="6" spans="2:7">
      <c r="B6" s="2">
        <v>1</v>
      </c>
      <c r="C6" s="3">
        <v>100</v>
      </c>
      <c r="D6" s="2">
        <v>1000</v>
      </c>
      <c r="E6" s="6">
        <f>(C6+50)*120/1000</f>
        <v>18</v>
      </c>
      <c r="F6" s="2">
        <v>2000</v>
      </c>
      <c r="G6" s="6">
        <f>E6*2</f>
        <v>36</v>
      </c>
    </row>
    <row r="7" spans="2:7">
      <c r="B7" s="2">
        <f>B6+1</f>
        <v>2</v>
      </c>
      <c r="C7" s="3">
        <f>C6+10</f>
        <v>110</v>
      </c>
      <c r="D7" s="2">
        <v>1000</v>
      </c>
      <c r="E7" s="6">
        <f t="shared" ref="E7:E36" si="0">(C7+50)*120/1000</f>
        <v>19.2</v>
      </c>
      <c r="F7" s="2">
        <v>2000</v>
      </c>
      <c r="G7" s="6">
        <f t="shared" ref="G7:G36" si="1">E7*2</f>
        <v>38.4</v>
      </c>
    </row>
    <row r="8" spans="2:7">
      <c r="B8" s="2">
        <f t="shared" ref="B8:B36" si="2">B7+1</f>
        <v>3</v>
      </c>
      <c r="C8" s="3">
        <f t="shared" ref="C8:C36" si="3">C7+10</f>
        <v>120</v>
      </c>
      <c r="D8" s="2">
        <v>1000</v>
      </c>
      <c r="E8" s="6">
        <f t="shared" si="0"/>
        <v>20.399999999999999</v>
      </c>
      <c r="F8" s="2">
        <v>2000</v>
      </c>
      <c r="G8" s="6">
        <f t="shared" si="1"/>
        <v>40.799999999999997</v>
      </c>
    </row>
    <row r="9" spans="2:7">
      <c r="B9" s="2">
        <f t="shared" si="2"/>
        <v>4</v>
      </c>
      <c r="C9" s="3">
        <f t="shared" si="3"/>
        <v>130</v>
      </c>
      <c r="D9" s="2">
        <v>1000</v>
      </c>
      <c r="E9" s="6">
        <f t="shared" si="0"/>
        <v>21.6</v>
      </c>
      <c r="F9" s="2">
        <v>2000</v>
      </c>
      <c r="G9" s="6">
        <f t="shared" si="1"/>
        <v>43.2</v>
      </c>
    </row>
    <row r="10" spans="2:7">
      <c r="B10" s="2">
        <f t="shared" si="2"/>
        <v>5</v>
      </c>
      <c r="C10" s="3">
        <f t="shared" si="3"/>
        <v>140</v>
      </c>
      <c r="D10" s="2">
        <v>1000</v>
      </c>
      <c r="E10" s="6">
        <f t="shared" si="0"/>
        <v>22.8</v>
      </c>
      <c r="F10" s="2">
        <v>2000</v>
      </c>
      <c r="G10" s="6">
        <f t="shared" si="1"/>
        <v>45.6</v>
      </c>
    </row>
    <row r="11" spans="2:7">
      <c r="B11" s="2">
        <f t="shared" si="2"/>
        <v>6</v>
      </c>
      <c r="C11" s="3">
        <f t="shared" si="3"/>
        <v>150</v>
      </c>
      <c r="D11" s="2">
        <v>1000</v>
      </c>
      <c r="E11" s="6">
        <f t="shared" si="0"/>
        <v>24</v>
      </c>
      <c r="F11" s="2">
        <v>2000</v>
      </c>
      <c r="G11" s="6">
        <f t="shared" si="1"/>
        <v>48</v>
      </c>
    </row>
    <row r="12" spans="2:7">
      <c r="B12" s="2">
        <f t="shared" si="2"/>
        <v>7</v>
      </c>
      <c r="C12" s="3">
        <f t="shared" si="3"/>
        <v>160</v>
      </c>
      <c r="D12" s="2">
        <v>1000</v>
      </c>
      <c r="E12" s="6">
        <f t="shared" si="0"/>
        <v>25.2</v>
      </c>
      <c r="F12" s="2">
        <v>2000</v>
      </c>
      <c r="G12" s="6">
        <f t="shared" si="1"/>
        <v>50.4</v>
      </c>
    </row>
    <row r="13" spans="2:7">
      <c r="B13" s="2">
        <f t="shared" si="2"/>
        <v>8</v>
      </c>
      <c r="C13" s="3">
        <f t="shared" si="3"/>
        <v>170</v>
      </c>
      <c r="D13" s="2">
        <v>1000</v>
      </c>
      <c r="E13" s="6">
        <f t="shared" si="0"/>
        <v>26.4</v>
      </c>
      <c r="F13" s="2">
        <v>2000</v>
      </c>
      <c r="G13" s="6">
        <f t="shared" si="1"/>
        <v>52.8</v>
      </c>
    </row>
    <row r="14" spans="2:7">
      <c r="B14" s="2">
        <f t="shared" si="2"/>
        <v>9</v>
      </c>
      <c r="C14" s="3">
        <f t="shared" si="3"/>
        <v>180</v>
      </c>
      <c r="D14" s="2">
        <v>1000</v>
      </c>
      <c r="E14" s="6">
        <f t="shared" si="0"/>
        <v>27.6</v>
      </c>
      <c r="F14" s="2">
        <v>2000</v>
      </c>
      <c r="G14" s="6">
        <f t="shared" si="1"/>
        <v>55.2</v>
      </c>
    </row>
    <row r="15" spans="2:7">
      <c r="B15" s="2">
        <f t="shared" si="2"/>
        <v>10</v>
      </c>
      <c r="C15" s="3">
        <f t="shared" si="3"/>
        <v>190</v>
      </c>
      <c r="D15" s="2">
        <v>1000</v>
      </c>
      <c r="E15" s="6">
        <f t="shared" si="0"/>
        <v>28.8</v>
      </c>
      <c r="F15" s="2">
        <v>2000</v>
      </c>
      <c r="G15" s="6">
        <f t="shared" si="1"/>
        <v>57.6</v>
      </c>
    </row>
    <row r="16" spans="2:7">
      <c r="B16" s="2">
        <f t="shared" si="2"/>
        <v>11</v>
      </c>
      <c r="C16" s="3">
        <f t="shared" si="3"/>
        <v>200</v>
      </c>
      <c r="D16" s="2">
        <v>1000</v>
      </c>
      <c r="E16" s="6">
        <f t="shared" si="0"/>
        <v>30</v>
      </c>
      <c r="F16" s="2">
        <v>2000</v>
      </c>
      <c r="G16" s="6">
        <f t="shared" si="1"/>
        <v>60</v>
      </c>
    </row>
    <row r="17" spans="2:7">
      <c r="B17" s="2">
        <f t="shared" si="2"/>
        <v>12</v>
      </c>
      <c r="C17" s="3">
        <f t="shared" si="3"/>
        <v>210</v>
      </c>
      <c r="D17" s="2">
        <v>1000</v>
      </c>
      <c r="E17" s="6">
        <f t="shared" si="0"/>
        <v>31.2</v>
      </c>
      <c r="F17" s="2">
        <v>2000</v>
      </c>
      <c r="G17" s="6">
        <f t="shared" si="1"/>
        <v>62.4</v>
      </c>
    </row>
    <row r="18" spans="2:7">
      <c r="B18" s="2">
        <f t="shared" si="2"/>
        <v>13</v>
      </c>
      <c r="C18" s="3">
        <f t="shared" si="3"/>
        <v>220</v>
      </c>
      <c r="D18" s="2">
        <v>1000</v>
      </c>
      <c r="E18" s="6">
        <f t="shared" si="0"/>
        <v>32.4</v>
      </c>
      <c r="F18" s="2">
        <v>2000</v>
      </c>
      <c r="G18" s="6">
        <f t="shared" si="1"/>
        <v>64.8</v>
      </c>
    </row>
    <row r="19" spans="2:7">
      <c r="B19" s="2">
        <f t="shared" si="2"/>
        <v>14</v>
      </c>
      <c r="C19" s="3">
        <f t="shared" si="3"/>
        <v>230</v>
      </c>
      <c r="D19" s="2">
        <v>1000</v>
      </c>
      <c r="E19" s="6">
        <f t="shared" si="0"/>
        <v>33.6</v>
      </c>
      <c r="F19" s="2">
        <v>2000</v>
      </c>
      <c r="G19" s="6">
        <f t="shared" si="1"/>
        <v>67.2</v>
      </c>
    </row>
    <row r="20" spans="2:7">
      <c r="B20" s="2">
        <f t="shared" si="2"/>
        <v>15</v>
      </c>
      <c r="C20" s="3">
        <f t="shared" si="3"/>
        <v>240</v>
      </c>
      <c r="D20" s="2">
        <v>1000</v>
      </c>
      <c r="E20" s="6">
        <f t="shared" si="0"/>
        <v>34.799999999999997</v>
      </c>
      <c r="F20" s="2">
        <v>2000</v>
      </c>
      <c r="G20" s="6">
        <f t="shared" si="1"/>
        <v>69.599999999999994</v>
      </c>
    </row>
    <row r="21" spans="2:7">
      <c r="B21" s="2">
        <f t="shared" si="2"/>
        <v>16</v>
      </c>
      <c r="C21" s="3">
        <f t="shared" si="3"/>
        <v>250</v>
      </c>
      <c r="D21" s="2">
        <v>1000</v>
      </c>
      <c r="E21" s="6">
        <f t="shared" si="0"/>
        <v>36</v>
      </c>
      <c r="F21" s="2">
        <v>2000</v>
      </c>
      <c r="G21" s="6">
        <f t="shared" si="1"/>
        <v>72</v>
      </c>
    </row>
    <row r="22" spans="2:7">
      <c r="B22" s="2">
        <f t="shared" si="2"/>
        <v>17</v>
      </c>
      <c r="C22" s="3">
        <f t="shared" si="3"/>
        <v>260</v>
      </c>
      <c r="D22" s="2">
        <v>1000</v>
      </c>
      <c r="E22" s="6">
        <f t="shared" si="0"/>
        <v>37.200000000000003</v>
      </c>
      <c r="F22" s="2">
        <v>2000</v>
      </c>
      <c r="G22" s="6">
        <f t="shared" si="1"/>
        <v>74.400000000000006</v>
      </c>
    </row>
    <row r="23" spans="2:7">
      <c r="B23" s="2">
        <f t="shared" si="2"/>
        <v>18</v>
      </c>
      <c r="C23" s="3">
        <f t="shared" si="3"/>
        <v>270</v>
      </c>
      <c r="D23" s="2">
        <v>1000</v>
      </c>
      <c r="E23" s="6">
        <f t="shared" si="0"/>
        <v>38.4</v>
      </c>
      <c r="F23" s="2">
        <v>2000</v>
      </c>
      <c r="G23" s="6">
        <f t="shared" si="1"/>
        <v>76.8</v>
      </c>
    </row>
    <row r="24" spans="2:7">
      <c r="B24" s="2">
        <f t="shared" si="2"/>
        <v>19</v>
      </c>
      <c r="C24" s="3">
        <f t="shared" si="3"/>
        <v>280</v>
      </c>
      <c r="D24" s="2">
        <v>1000</v>
      </c>
      <c r="E24" s="6">
        <f t="shared" si="0"/>
        <v>39.6</v>
      </c>
      <c r="F24" s="2">
        <v>2000</v>
      </c>
      <c r="G24" s="6">
        <f t="shared" si="1"/>
        <v>79.2</v>
      </c>
    </row>
    <row r="25" spans="2:7">
      <c r="B25" s="2">
        <f t="shared" si="2"/>
        <v>20</v>
      </c>
      <c r="C25" s="3">
        <f t="shared" si="3"/>
        <v>290</v>
      </c>
      <c r="D25" s="2">
        <v>1000</v>
      </c>
      <c r="E25" s="6">
        <f t="shared" si="0"/>
        <v>40.799999999999997</v>
      </c>
      <c r="F25" s="2">
        <v>2000</v>
      </c>
      <c r="G25" s="6">
        <f t="shared" si="1"/>
        <v>81.599999999999994</v>
      </c>
    </row>
    <row r="26" spans="2:7">
      <c r="B26" s="2">
        <f t="shared" si="2"/>
        <v>21</v>
      </c>
      <c r="C26" s="3">
        <f t="shared" si="3"/>
        <v>300</v>
      </c>
      <c r="D26" s="2">
        <v>1000</v>
      </c>
      <c r="E26" s="6">
        <f t="shared" si="0"/>
        <v>42</v>
      </c>
      <c r="F26" s="2">
        <v>2000</v>
      </c>
      <c r="G26" s="6">
        <f t="shared" si="1"/>
        <v>84</v>
      </c>
    </row>
    <row r="27" spans="2:7">
      <c r="B27" s="2">
        <f t="shared" si="2"/>
        <v>22</v>
      </c>
      <c r="C27" s="3">
        <f t="shared" si="3"/>
        <v>310</v>
      </c>
      <c r="D27" s="2">
        <v>1000</v>
      </c>
      <c r="E27" s="6">
        <f t="shared" si="0"/>
        <v>43.2</v>
      </c>
      <c r="F27" s="2">
        <v>2000</v>
      </c>
      <c r="G27" s="6">
        <f t="shared" si="1"/>
        <v>86.4</v>
      </c>
    </row>
    <row r="28" spans="2:7">
      <c r="B28" s="2">
        <f t="shared" si="2"/>
        <v>23</v>
      </c>
      <c r="C28" s="3">
        <f t="shared" si="3"/>
        <v>320</v>
      </c>
      <c r="D28" s="2">
        <v>1000</v>
      </c>
      <c r="E28" s="6">
        <f t="shared" si="0"/>
        <v>44.4</v>
      </c>
      <c r="F28" s="2">
        <v>2000</v>
      </c>
      <c r="G28" s="6">
        <f t="shared" si="1"/>
        <v>88.8</v>
      </c>
    </row>
    <row r="29" spans="2:7">
      <c r="B29" s="2">
        <f t="shared" si="2"/>
        <v>24</v>
      </c>
      <c r="C29" s="3">
        <f t="shared" si="3"/>
        <v>330</v>
      </c>
      <c r="D29" s="2">
        <v>1000</v>
      </c>
      <c r="E29" s="6">
        <f t="shared" si="0"/>
        <v>45.6</v>
      </c>
      <c r="F29" s="2">
        <v>2000</v>
      </c>
      <c r="G29" s="6">
        <f t="shared" si="1"/>
        <v>91.2</v>
      </c>
    </row>
    <row r="30" spans="2:7">
      <c r="B30" s="2">
        <f t="shared" si="2"/>
        <v>25</v>
      </c>
      <c r="C30" s="3">
        <f t="shared" si="3"/>
        <v>340</v>
      </c>
      <c r="D30" s="2">
        <v>1000</v>
      </c>
      <c r="E30" s="6">
        <f t="shared" si="0"/>
        <v>46.8</v>
      </c>
      <c r="F30" s="2">
        <v>2000</v>
      </c>
      <c r="G30" s="6">
        <f t="shared" si="1"/>
        <v>93.6</v>
      </c>
    </row>
    <row r="31" spans="2:7">
      <c r="B31" s="2">
        <f t="shared" si="2"/>
        <v>26</v>
      </c>
      <c r="C31" s="3">
        <f t="shared" si="3"/>
        <v>350</v>
      </c>
      <c r="D31" s="2">
        <v>1000</v>
      </c>
      <c r="E31" s="6">
        <f t="shared" si="0"/>
        <v>48</v>
      </c>
      <c r="F31" s="2">
        <v>2000</v>
      </c>
      <c r="G31" s="6">
        <f t="shared" si="1"/>
        <v>96</v>
      </c>
    </row>
    <row r="32" spans="2:7">
      <c r="B32" s="2">
        <f t="shared" si="2"/>
        <v>27</v>
      </c>
      <c r="C32" s="3">
        <f t="shared" si="3"/>
        <v>360</v>
      </c>
      <c r="D32" s="2">
        <v>1000</v>
      </c>
      <c r="E32" s="6">
        <f t="shared" si="0"/>
        <v>49.2</v>
      </c>
      <c r="F32" s="2">
        <v>2000</v>
      </c>
      <c r="G32" s="6">
        <f t="shared" si="1"/>
        <v>98.4</v>
      </c>
    </row>
    <row r="33" spans="2:7">
      <c r="B33" s="2">
        <f t="shared" si="2"/>
        <v>28</v>
      </c>
      <c r="C33" s="3">
        <f t="shared" si="3"/>
        <v>370</v>
      </c>
      <c r="D33" s="2">
        <v>1000</v>
      </c>
      <c r="E33" s="6">
        <f t="shared" si="0"/>
        <v>50.4</v>
      </c>
      <c r="F33" s="2">
        <v>2000</v>
      </c>
      <c r="G33" s="6">
        <f t="shared" si="1"/>
        <v>100.8</v>
      </c>
    </row>
    <row r="34" spans="2:7">
      <c r="B34" s="2">
        <f t="shared" si="2"/>
        <v>29</v>
      </c>
      <c r="C34" s="3">
        <f t="shared" si="3"/>
        <v>380</v>
      </c>
      <c r="D34" s="2">
        <v>1000</v>
      </c>
      <c r="E34" s="6">
        <f t="shared" si="0"/>
        <v>51.6</v>
      </c>
      <c r="F34" s="2">
        <v>2000</v>
      </c>
      <c r="G34" s="6">
        <f t="shared" si="1"/>
        <v>103.2</v>
      </c>
    </row>
    <row r="35" spans="2:7">
      <c r="B35" s="2">
        <f t="shared" si="2"/>
        <v>30</v>
      </c>
      <c r="C35" s="3">
        <f t="shared" si="3"/>
        <v>390</v>
      </c>
      <c r="D35" s="2">
        <v>1000</v>
      </c>
      <c r="E35" s="6">
        <f t="shared" si="0"/>
        <v>52.8</v>
      </c>
      <c r="F35" s="2">
        <v>2000</v>
      </c>
      <c r="G35" s="6">
        <f t="shared" si="1"/>
        <v>105.6</v>
      </c>
    </row>
    <row r="36" spans="2:7">
      <c r="B36" s="2">
        <f t="shared" si="2"/>
        <v>31</v>
      </c>
      <c r="C36" s="3">
        <f t="shared" si="3"/>
        <v>400</v>
      </c>
      <c r="D36" s="2">
        <v>1000</v>
      </c>
      <c r="E36" s="6">
        <f t="shared" si="0"/>
        <v>54</v>
      </c>
      <c r="F36" s="2">
        <v>2000</v>
      </c>
      <c r="G36" s="6">
        <f t="shared" si="1"/>
        <v>108</v>
      </c>
    </row>
  </sheetData>
  <sheetProtection password="C5E3" sheet="1" objects="1" scenarios="1"/>
  <hyperlinks>
    <hyperlink ref="E3" r:id="rId1"/>
  </hyperlinks>
  <pageMargins left="0.7" right="0.7" top="0.75" bottom="0.75" header="0.3" footer="0.3"/>
  <pageSetup paperSize="9" orientation="portrait" horizontalDpi="4294967293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Zver</dc:creator>
  <cp:lastModifiedBy>Zver</cp:lastModifiedBy>
  <dcterms:created xsi:type="dcterms:W3CDTF">2009-10-25T17:11:16Z</dcterms:created>
  <dcterms:modified xsi:type="dcterms:W3CDTF">2009-10-25T17:34:04Z</dcterms:modified>
</cp:coreProperties>
</file>