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28365" windowHeight="137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GRN">[1]осн.перелік!$A$71</definedName>
  </definedNames>
  <calcPr calcId="145621"/>
</workbook>
</file>

<file path=xl/calcChain.xml><?xml version="1.0" encoding="utf-8"?>
<calcChain xmlns="http://schemas.openxmlformats.org/spreadsheetml/2006/main">
  <c r="C161" i="1" l="1"/>
  <c r="E161" i="1" s="1"/>
  <c r="C160" i="1"/>
  <c r="E160" i="1" s="1"/>
  <c r="C159" i="1"/>
  <c r="E159" i="1" s="1"/>
  <c r="C158" i="1"/>
  <c r="E158" i="1" s="1"/>
  <c r="C157" i="1"/>
  <c r="E157" i="1" s="1"/>
  <c r="C156" i="1"/>
  <c r="E156" i="1" s="1"/>
  <c r="C155" i="1"/>
  <c r="E155" i="1" s="1"/>
  <c r="C154" i="1"/>
  <c r="E154" i="1" s="1"/>
  <c r="C153" i="1"/>
  <c r="E153" i="1" s="1"/>
  <c r="C152" i="1"/>
  <c r="E152" i="1" s="1"/>
  <c r="C151" i="1"/>
  <c r="E151" i="1" s="1"/>
  <c r="C150" i="1"/>
  <c r="E150" i="1" s="1"/>
  <c r="C149" i="1"/>
  <c r="E149" i="1" s="1"/>
  <c r="C148" i="1"/>
  <c r="E148" i="1" s="1"/>
  <c r="C147" i="1"/>
  <c r="E147" i="1" s="1"/>
  <c r="C146" i="1"/>
  <c r="E146" i="1" s="1"/>
  <c r="C145" i="1"/>
  <c r="E145" i="1" s="1"/>
  <c r="C144" i="1"/>
  <c r="E144" i="1" s="1"/>
  <c r="C143" i="1"/>
  <c r="E143" i="1" s="1"/>
  <c r="C142" i="1"/>
  <c r="E142" i="1" s="1"/>
  <c r="C141" i="1"/>
  <c r="E141" i="1" s="1"/>
  <c r="C140" i="1"/>
  <c r="E140" i="1" s="1"/>
  <c r="C139" i="1"/>
  <c r="E139" i="1" s="1"/>
  <c r="C138" i="1"/>
  <c r="E138" i="1" s="1"/>
  <c r="C137" i="1"/>
  <c r="E137" i="1" s="1"/>
  <c r="C136" i="1"/>
  <c r="E136" i="1" s="1"/>
  <c r="C135" i="1"/>
  <c r="E135" i="1" s="1"/>
  <c r="C134" i="1"/>
  <c r="E134" i="1" s="1"/>
  <c r="C133" i="1"/>
  <c r="E133" i="1" s="1"/>
  <c r="C132" i="1"/>
  <c r="E132" i="1" s="1"/>
  <c r="C131" i="1"/>
  <c r="E131" i="1" s="1"/>
  <c r="C130" i="1"/>
  <c r="E130" i="1" s="1"/>
  <c r="C129" i="1"/>
  <c r="E129" i="1" s="1"/>
  <c r="C128" i="1"/>
  <c r="E128" i="1" s="1"/>
  <c r="C127" i="1"/>
  <c r="E127" i="1" s="1"/>
  <c r="C126" i="1"/>
  <c r="E126" i="1" s="1"/>
  <c r="C125" i="1"/>
  <c r="E125" i="1" s="1"/>
  <c r="C124" i="1"/>
  <c r="E124" i="1" s="1"/>
  <c r="C123" i="1"/>
  <c r="E123" i="1" s="1"/>
  <c r="C122" i="1"/>
  <c r="E122" i="1" s="1"/>
  <c r="C121" i="1"/>
  <c r="E121" i="1" s="1"/>
  <c r="C120" i="1"/>
  <c r="E120" i="1" s="1"/>
  <c r="C119" i="1"/>
  <c r="E119" i="1" s="1"/>
  <c r="C118" i="1"/>
  <c r="E118" i="1" s="1"/>
  <c r="C117" i="1"/>
  <c r="E117" i="1" s="1"/>
  <c r="C116" i="1"/>
  <c r="E116" i="1" s="1"/>
  <c r="C115" i="1"/>
  <c r="E115" i="1" s="1"/>
  <c r="C114" i="1"/>
  <c r="E114" i="1" s="1"/>
  <c r="C113" i="1"/>
  <c r="E113" i="1" s="1"/>
  <c r="C112" i="1"/>
  <c r="E112" i="1" s="1"/>
  <c r="C111" i="1"/>
  <c r="E111" i="1" s="1"/>
  <c r="C110" i="1"/>
  <c r="E110" i="1" s="1"/>
  <c r="C109" i="1"/>
  <c r="E109" i="1" s="1"/>
  <c r="C108" i="1"/>
  <c r="E108" i="1" s="1"/>
  <c r="C107" i="1"/>
  <c r="E107" i="1" s="1"/>
  <c r="C106" i="1"/>
  <c r="E106" i="1" s="1"/>
  <c r="C105" i="1"/>
  <c r="E105" i="1" s="1"/>
  <c r="C104" i="1"/>
  <c r="E104" i="1" s="1"/>
  <c r="C103" i="1"/>
  <c r="E103" i="1" s="1"/>
  <c r="C102" i="1"/>
  <c r="E102" i="1" s="1"/>
  <c r="C101" i="1"/>
  <c r="E101" i="1" s="1"/>
  <c r="C100" i="1"/>
  <c r="E100" i="1" s="1"/>
  <c r="C99" i="1"/>
  <c r="E99" i="1" s="1"/>
  <c r="C98" i="1"/>
  <c r="E98" i="1" s="1"/>
  <c r="C97" i="1"/>
  <c r="E97" i="1" s="1"/>
  <c r="C96" i="1"/>
  <c r="E96" i="1" s="1"/>
  <c r="C95" i="1"/>
  <c r="E95" i="1" s="1"/>
  <c r="C94" i="1"/>
  <c r="E94" i="1" s="1"/>
  <c r="C93" i="1"/>
  <c r="E93" i="1" s="1"/>
  <c r="C92" i="1"/>
  <c r="E92" i="1" s="1"/>
  <c r="C91" i="1"/>
  <c r="E91" i="1" s="1"/>
  <c r="C90" i="1"/>
  <c r="E90" i="1" s="1"/>
  <c r="C89" i="1"/>
  <c r="E89" i="1" s="1"/>
  <c r="C88" i="1"/>
  <c r="E88" i="1" s="1"/>
  <c r="C87" i="1"/>
  <c r="E87" i="1" s="1"/>
  <c r="C86" i="1"/>
  <c r="E86" i="1" s="1"/>
  <c r="C85" i="1"/>
  <c r="E85" i="1" s="1"/>
  <c r="C84" i="1"/>
  <c r="E84" i="1" s="1"/>
  <c r="C83" i="1"/>
  <c r="E83" i="1" s="1"/>
  <c r="C82" i="1"/>
  <c r="E82" i="1" s="1"/>
  <c r="C81" i="1"/>
  <c r="E81" i="1" s="1"/>
  <c r="C80" i="1"/>
  <c r="E80" i="1" s="1"/>
  <c r="C79" i="1"/>
  <c r="E79" i="1" s="1"/>
  <c r="C78" i="1"/>
  <c r="E78" i="1" s="1"/>
  <c r="C77" i="1"/>
  <c r="E77" i="1" s="1"/>
  <c r="C76" i="1"/>
  <c r="E76" i="1" s="1"/>
  <c r="C75" i="1"/>
  <c r="E75" i="1" s="1"/>
  <c r="C74" i="1"/>
  <c r="E74" i="1" s="1"/>
  <c r="C73" i="1"/>
  <c r="E73" i="1" s="1"/>
  <c r="C72" i="1"/>
  <c r="E72" i="1" s="1"/>
  <c r="C71" i="1"/>
  <c r="E71" i="1" s="1"/>
  <c r="C70" i="1"/>
  <c r="E70" i="1" s="1"/>
  <c r="C69" i="1"/>
  <c r="E69" i="1" s="1"/>
  <c r="C68" i="1"/>
  <c r="E68" i="1" s="1"/>
  <c r="C67" i="1"/>
  <c r="E67" i="1" s="1"/>
  <c r="C66" i="1"/>
  <c r="E66" i="1" s="1"/>
  <c r="C65" i="1"/>
  <c r="E65" i="1" s="1"/>
  <c r="C64" i="1"/>
  <c r="E64" i="1" s="1"/>
  <c r="C63" i="1"/>
  <c r="E63" i="1" s="1"/>
  <c r="C62" i="1"/>
  <c r="E62" i="1" s="1"/>
  <c r="C61" i="1"/>
  <c r="E61" i="1" s="1"/>
  <c r="C60" i="1"/>
  <c r="E60" i="1" s="1"/>
  <c r="C59" i="1"/>
  <c r="E59" i="1" s="1"/>
  <c r="C58" i="1"/>
  <c r="E58" i="1" s="1"/>
  <c r="C57" i="1"/>
  <c r="E57" i="1" s="1"/>
  <c r="C56" i="1"/>
  <c r="E56" i="1" s="1"/>
  <c r="C55" i="1"/>
  <c r="E55" i="1" s="1"/>
  <c r="C54" i="1"/>
  <c r="E54" i="1" s="1"/>
  <c r="C53" i="1"/>
  <c r="E53" i="1" s="1"/>
  <c r="C52" i="1"/>
  <c r="E52" i="1" s="1"/>
  <c r="C51" i="1"/>
  <c r="E51" i="1" s="1"/>
  <c r="C50" i="1"/>
  <c r="E50" i="1" s="1"/>
  <c r="C49" i="1"/>
  <c r="E49" i="1" s="1"/>
  <c r="C48" i="1"/>
  <c r="E48" i="1" s="1"/>
  <c r="C47" i="1"/>
  <c r="E47" i="1" s="1"/>
  <c r="C46" i="1"/>
  <c r="E46" i="1" s="1"/>
  <c r="C45" i="1"/>
  <c r="E45" i="1" s="1"/>
  <c r="C44" i="1"/>
  <c r="E44" i="1" s="1"/>
  <c r="C43" i="1"/>
  <c r="E43" i="1" s="1"/>
  <c r="C42" i="1"/>
  <c r="E42" i="1" s="1"/>
  <c r="C41" i="1"/>
  <c r="E41" i="1" s="1"/>
  <c r="C40" i="1"/>
  <c r="E40" i="1" s="1"/>
  <c r="C39" i="1"/>
  <c r="E39" i="1" s="1"/>
  <c r="C38" i="1"/>
  <c r="E38" i="1" s="1"/>
  <c r="C37" i="1"/>
  <c r="E37" i="1" s="1"/>
  <c r="C36" i="1"/>
  <c r="E36" i="1" s="1"/>
  <c r="C35" i="1"/>
  <c r="E35" i="1" s="1"/>
  <c r="C34" i="1"/>
  <c r="E34" i="1" s="1"/>
  <c r="C33" i="1"/>
  <c r="E33" i="1" s="1"/>
  <c r="C32" i="1"/>
  <c r="E32" i="1" s="1"/>
  <c r="C31" i="1"/>
  <c r="E31" i="1" s="1"/>
  <c r="C30" i="1"/>
  <c r="E30" i="1" s="1"/>
  <c r="C29" i="1"/>
  <c r="E29" i="1" s="1"/>
  <c r="C28" i="1"/>
  <c r="E28" i="1" s="1"/>
  <c r="C27" i="1"/>
  <c r="E27" i="1" s="1"/>
  <c r="C26" i="1"/>
  <c r="E26" i="1" s="1"/>
  <c r="C25" i="1"/>
  <c r="E25" i="1" s="1"/>
  <c r="C24" i="1"/>
  <c r="E24" i="1" s="1"/>
  <c r="C23" i="1"/>
  <c r="E23" i="1" s="1"/>
  <c r="C22" i="1"/>
  <c r="E22" i="1" s="1"/>
  <c r="C21" i="1"/>
  <c r="E21" i="1" s="1"/>
  <c r="C20" i="1"/>
  <c r="E20" i="1" s="1"/>
  <c r="C19" i="1"/>
  <c r="E19" i="1" s="1"/>
  <c r="C18" i="1"/>
  <c r="E18" i="1" s="1"/>
  <c r="C17" i="1"/>
  <c r="E17" i="1" s="1"/>
  <c r="C16" i="1"/>
  <c r="E16" i="1" s="1"/>
  <c r="C15" i="1"/>
  <c r="E15" i="1" s="1"/>
  <c r="C14" i="1"/>
  <c r="E14" i="1" s="1"/>
  <c r="C13" i="1"/>
  <c r="E13" i="1" s="1"/>
  <c r="C12" i="1"/>
  <c r="E12" i="1" s="1"/>
  <c r="C11" i="1"/>
  <c r="E11" i="1" s="1"/>
</calcChain>
</file>

<file path=xl/comments1.xml><?xml version="1.0" encoding="utf-8"?>
<comments xmlns="http://schemas.openxmlformats.org/spreadsheetml/2006/main">
  <authors>
    <author>myurkiv</author>
  </authors>
  <commentList>
    <comment ref="E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
ВНЕСІТЬ ВЕЛИЧИНУ ЗНИЖКИ В %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<sst xmlns="http://schemas.openxmlformats.org/spreadsheetml/2006/main" count="309" uniqueCount="309">
  <si>
    <t>Код заводу</t>
  </si>
  <si>
    <t>Номенклатура виробів</t>
  </si>
  <si>
    <t>Прайс  роздріб, грн*</t>
  </si>
  <si>
    <t>Прайс роздріб, євро</t>
  </si>
  <si>
    <t>Ціна із знижкою</t>
  </si>
  <si>
    <t>*вартість обладнання в гривні може змінюватись в залежності від курсу євро</t>
  </si>
  <si>
    <t xml:space="preserve">5211459200               </t>
  </si>
  <si>
    <t xml:space="preserve">CONDUCTO Y REJA EDM-100 </t>
  </si>
  <si>
    <t xml:space="preserve">5210015300               </t>
  </si>
  <si>
    <t xml:space="preserve">DECOR-100 C *12V 50* </t>
  </si>
  <si>
    <t xml:space="preserve">5210001300               </t>
  </si>
  <si>
    <t xml:space="preserve">DECOR-100 C *230V 50* </t>
  </si>
  <si>
    <t xml:space="preserve">5210000500               </t>
  </si>
  <si>
    <t xml:space="preserve">DECOR-100 C 'Z' *230V 50* </t>
  </si>
  <si>
    <t xml:space="preserve">5210004700               </t>
  </si>
  <si>
    <t xml:space="preserve">DECOR-100 CD *230V 50* </t>
  </si>
  <si>
    <t xml:space="preserve">5210007000               </t>
  </si>
  <si>
    <t xml:space="preserve">DECOR-100 CD 'Z'*230V 50* </t>
  </si>
  <si>
    <t xml:space="preserve">5210003900               </t>
  </si>
  <si>
    <t xml:space="preserve">DECOR-100 CH *230V 50* </t>
  </si>
  <si>
    <t xml:space="preserve">5210006200               </t>
  </si>
  <si>
    <t xml:space="preserve">DECOR-100 CH 'Z'*230V 50* </t>
  </si>
  <si>
    <t xml:space="preserve">5210022900               </t>
  </si>
  <si>
    <t xml:space="preserve">DECOR-100 CHZ'VISUAL'*230V 50* </t>
  </si>
  <si>
    <t xml:space="preserve">5210002100               </t>
  </si>
  <si>
    <t xml:space="preserve">DECOR-100 CR *230V 50* </t>
  </si>
  <si>
    <t xml:space="preserve">5210005400               </t>
  </si>
  <si>
    <t xml:space="preserve">DECOR-100 CR 'Z'*230V 50* </t>
  </si>
  <si>
    <t xml:space="preserve">5210028600               </t>
  </si>
  <si>
    <t xml:space="preserve">DECOR-100 CRZ'NIGHT'*230V 50* </t>
  </si>
  <si>
    <t xml:space="preserve">5210111000               </t>
  </si>
  <si>
    <t>DECOR-100 CZ ECOWATT *230V 50*</t>
  </si>
  <si>
    <t xml:space="preserve">5210037700               </t>
  </si>
  <si>
    <t xml:space="preserve">DECOR-100 S *230V 50* </t>
  </si>
  <si>
    <t xml:space="preserve">5210100300               </t>
  </si>
  <si>
    <t xml:space="preserve">DECOR-200 C *230V 50* </t>
  </si>
  <si>
    <t xml:space="preserve">5210104500               </t>
  </si>
  <si>
    <t xml:space="preserve">DECOR-200 CH *230V 50* </t>
  </si>
  <si>
    <t xml:space="preserve">5210105200               </t>
  </si>
  <si>
    <t xml:space="preserve">DECOR-200 CH'Z'*230V 50* </t>
  </si>
  <si>
    <t xml:space="preserve">5210102900               </t>
  </si>
  <si>
    <t xml:space="preserve">DECOR-200 CR *230V 50* </t>
  </si>
  <si>
    <t xml:space="preserve">5210103700               </t>
  </si>
  <si>
    <t xml:space="preserve">DECOR-200 CR'Z'*230V 50* </t>
  </si>
  <si>
    <t xml:space="preserve">5210101100               </t>
  </si>
  <si>
    <t xml:space="preserve">DECOR-200 CZ *230V 50* </t>
  </si>
  <si>
    <t xml:space="preserve">5210038500               </t>
  </si>
  <si>
    <t xml:space="preserve">DECOR-200 S *230V 50* </t>
  </si>
  <si>
    <t xml:space="preserve">5210202700               </t>
  </si>
  <si>
    <t xml:space="preserve">DECOR-300 C *230V 50* </t>
  </si>
  <si>
    <t xml:space="preserve">5210207600               </t>
  </si>
  <si>
    <t xml:space="preserve">DECOR-300 C 'Z' *230V 50* </t>
  </si>
  <si>
    <t xml:space="preserve">5210206800               </t>
  </si>
  <si>
    <t xml:space="preserve">DECOR-300 CH *230V 50* </t>
  </si>
  <si>
    <t xml:space="preserve">5210211800               </t>
  </si>
  <si>
    <t xml:space="preserve">DECOR-300 CH 'Z'*230V 50* </t>
  </si>
  <si>
    <t xml:space="preserve">5210205000               </t>
  </si>
  <si>
    <t xml:space="preserve">DECOR-300 CR *230V 50* </t>
  </si>
  <si>
    <t xml:space="preserve">5210210000               </t>
  </si>
  <si>
    <t xml:space="preserve">DECOR-300 CR 'Z'*230V 50* </t>
  </si>
  <si>
    <t xml:space="preserve">5210204300               </t>
  </si>
  <si>
    <t xml:space="preserve">DECOR-300 H *230V 50* </t>
  </si>
  <si>
    <t xml:space="preserve">5210209200               </t>
  </si>
  <si>
    <t xml:space="preserve">DECOR-300 H 'Z' *230V 50* </t>
  </si>
  <si>
    <t xml:space="preserve">5210203500               </t>
  </si>
  <si>
    <t xml:space="preserve">DECOR-300 R *230V 50* </t>
  </si>
  <si>
    <t xml:space="preserve">5210208400               </t>
  </si>
  <si>
    <t xml:space="preserve">DECOR-300 R 'Z' *230V * </t>
  </si>
  <si>
    <t xml:space="preserve">5210201900               </t>
  </si>
  <si>
    <t xml:space="preserve">DECOR-300 S *230V 50* </t>
  </si>
  <si>
    <t xml:space="preserve">5210200100               </t>
  </si>
  <si>
    <t xml:space="preserve">DECOR-300 S 'Z' *230V 50* </t>
  </si>
  <si>
    <t xml:space="preserve">5211702500               </t>
  </si>
  <si>
    <t xml:space="preserve">EB-100 HT *230V 50* </t>
  </si>
  <si>
    <t xml:space="preserve">5211700900               </t>
  </si>
  <si>
    <t xml:space="preserve">EB-100 S *230V 50* </t>
  </si>
  <si>
    <t xml:space="preserve">5211701700               </t>
  </si>
  <si>
    <t xml:space="preserve">EB-100 T *230V 50* </t>
  </si>
  <si>
    <t xml:space="preserve">5211712400               </t>
  </si>
  <si>
    <t xml:space="preserve">EB-250 HT *230V 50* </t>
  </si>
  <si>
    <t xml:space="preserve">5211710800               </t>
  </si>
  <si>
    <t xml:space="preserve">EB-250 S *230V 50* </t>
  </si>
  <si>
    <t xml:space="preserve">5211711600               </t>
  </si>
  <si>
    <t xml:space="preserve">EB-250 T *230V50* </t>
  </si>
  <si>
    <t xml:space="preserve">5211855100               </t>
  </si>
  <si>
    <t xml:space="preserve">EBB-170 N HT   230V 50HZ </t>
  </si>
  <si>
    <t xml:space="preserve">5211853600               </t>
  </si>
  <si>
    <t xml:space="preserve">EBB-170 N S   230V 50HZ </t>
  </si>
  <si>
    <t xml:space="preserve">5211854400               </t>
  </si>
  <si>
    <t xml:space="preserve">EBB-170 N T   230V 50HZ </t>
  </si>
  <si>
    <t xml:space="preserve">5211370100               </t>
  </si>
  <si>
    <t xml:space="preserve">EBB-175 S *230V 50* </t>
  </si>
  <si>
    <t xml:space="preserve">5211371900               </t>
  </si>
  <si>
    <t xml:space="preserve">EBB-175 T *230V 50* </t>
  </si>
  <si>
    <t xml:space="preserve">5211852800               </t>
  </si>
  <si>
    <t xml:space="preserve">EBB-250 N HT   230V 50HZ </t>
  </si>
  <si>
    <t xml:space="preserve">5211850200               </t>
  </si>
  <si>
    <t xml:space="preserve">EBB-250 N S   230V 50HZ </t>
  </si>
  <si>
    <t xml:space="preserve">5211851000               </t>
  </si>
  <si>
    <t xml:space="preserve">EBB-250 N T   230V 50HZ </t>
  </si>
  <si>
    <t xml:space="preserve">5211373500               </t>
  </si>
  <si>
    <t xml:space="preserve">EBB-250 S *230V 50* </t>
  </si>
  <si>
    <t xml:space="preserve">5211374300               </t>
  </si>
  <si>
    <t xml:space="preserve">EBB-250 T *230V 50* </t>
  </si>
  <si>
    <t xml:space="preserve">5210612500               </t>
  </si>
  <si>
    <t xml:space="preserve">ECOAIR DESIGN H (230V 50/60) </t>
  </si>
  <si>
    <t xml:space="preserve">5210612600               </t>
  </si>
  <si>
    <t xml:space="preserve">ECOAIR DESIGN M (230V 50/60) </t>
  </si>
  <si>
    <t xml:space="preserve">5210612300               </t>
  </si>
  <si>
    <t xml:space="preserve">ECOAIR DESIGN S (230V 50/60) </t>
  </si>
  <si>
    <t xml:space="preserve">5210612400               </t>
  </si>
  <si>
    <t xml:space="preserve">ECOAIR DESIGN T (230V 50/60) </t>
  </si>
  <si>
    <t xml:space="preserve">5211965800               </t>
  </si>
  <si>
    <t xml:space="preserve">EDM-100 C *12V 50* </t>
  </si>
  <si>
    <t xml:space="preserve">5211453500               </t>
  </si>
  <si>
    <t xml:space="preserve">EDM-100 C *230V 50* </t>
  </si>
  <si>
    <t xml:space="preserve">5211521900               </t>
  </si>
  <si>
    <t xml:space="preserve">EDM-100 CH *230V 50* </t>
  </si>
  <si>
    <t xml:space="preserve">5211461800               </t>
  </si>
  <si>
    <t xml:space="preserve">EDM-100 CR *230V 50* </t>
  </si>
  <si>
    <t xml:space="preserve">5211454300               </t>
  </si>
  <si>
    <t xml:space="preserve">EDM-100 CT *230V 50* </t>
  </si>
  <si>
    <t xml:space="preserve">5211455000               </t>
  </si>
  <si>
    <t xml:space="preserve">EDM-100 EC *230V 50* </t>
  </si>
  <si>
    <t xml:space="preserve">5211520100               </t>
  </si>
  <si>
    <t xml:space="preserve">EDM-100 H *230V 50* </t>
  </si>
  <si>
    <t xml:space="preserve">5211456800               </t>
  </si>
  <si>
    <t xml:space="preserve">EDM-100 M *230V 50* </t>
  </si>
  <si>
    <t xml:space="preserve">5211966600               </t>
  </si>
  <si>
    <t xml:space="preserve">EDM-100 S *12V 50* </t>
  </si>
  <si>
    <t xml:space="preserve">5211450100               </t>
  </si>
  <si>
    <t xml:space="preserve">EDM-100 S *230V 50* </t>
  </si>
  <si>
    <t xml:space="preserve">5211451900               </t>
  </si>
  <si>
    <t xml:space="preserve">EDM-100 T *230V 50* </t>
  </si>
  <si>
    <t xml:space="preserve">5211457600               </t>
  </si>
  <si>
    <t xml:space="preserve">EDM-100 VM *230V 50* </t>
  </si>
  <si>
    <t xml:space="preserve">5211552400               </t>
  </si>
  <si>
    <t xml:space="preserve">EDM-200 C *230V 50* </t>
  </si>
  <si>
    <t xml:space="preserve">5211617500               </t>
  </si>
  <si>
    <t>EDM-200 C 'AUSTRALIA' *230V 50*</t>
  </si>
  <si>
    <t xml:space="preserve">5211557300               </t>
  </si>
  <si>
    <t xml:space="preserve">EDM-200 CH *230V 50* </t>
  </si>
  <si>
    <t xml:space="preserve">5211556500               </t>
  </si>
  <si>
    <t xml:space="preserve">EDM-200 CR *230V 50* </t>
  </si>
  <si>
    <t xml:space="preserve">5211554000               </t>
  </si>
  <si>
    <t xml:space="preserve">EDM-200 CT *230V 50* </t>
  </si>
  <si>
    <t xml:space="preserve">5211558100               </t>
  </si>
  <si>
    <t xml:space="preserve">EDM-200 H *230V 50* </t>
  </si>
  <si>
    <t xml:space="preserve">5211551600               </t>
  </si>
  <si>
    <t xml:space="preserve">EDM-200 S *230V 50* </t>
  </si>
  <si>
    <t xml:space="preserve">5211553200               </t>
  </si>
  <si>
    <t xml:space="preserve">EDM-200 T *230V 50* </t>
  </si>
  <si>
    <t xml:space="preserve">5211639900               </t>
  </si>
  <si>
    <t>EDM-300 C 'AUSTRALIA' *230V 50*</t>
  </si>
  <si>
    <t xml:space="preserve">5211412100               </t>
  </si>
  <si>
    <t xml:space="preserve">EDM-80 L *230V 50* </t>
  </si>
  <si>
    <t xml:space="preserve">5211416200               </t>
  </si>
  <si>
    <t xml:space="preserve">EDM-80 LR *230V 50* </t>
  </si>
  <si>
    <t xml:space="preserve">5211608400               </t>
  </si>
  <si>
    <t xml:space="preserve">EDM-80 LZ *230V 50* </t>
  </si>
  <si>
    <t xml:space="preserve">5210035100               </t>
  </si>
  <si>
    <t xml:space="preserve">EDM-80 N *230V 50* </t>
  </si>
  <si>
    <t xml:space="preserve">5210043500               </t>
  </si>
  <si>
    <t xml:space="preserve">EDM-80 NZ *230V 50* </t>
  </si>
  <si>
    <t xml:space="preserve">5210303300               </t>
  </si>
  <si>
    <t xml:space="preserve">EXP. DECOR-100 'C' </t>
  </si>
  <si>
    <t xml:space="preserve">5210603000               </t>
  </si>
  <si>
    <t>EXP.4X SILENT-100 CZ DESIGN (230V 50)</t>
  </si>
  <si>
    <t xml:space="preserve">5210017900               </t>
  </si>
  <si>
    <t xml:space="preserve">FUTURE-100 *230V 50* </t>
  </si>
  <si>
    <t xml:space="preserve">5210072400               </t>
  </si>
  <si>
    <t xml:space="preserve">FUTURE-100 C *230V 50* </t>
  </si>
  <si>
    <t xml:space="preserve">5210075700               </t>
  </si>
  <si>
    <t xml:space="preserve">FUTURE-100 CT *230V 50* </t>
  </si>
  <si>
    <t xml:space="preserve">5210024500               </t>
  </si>
  <si>
    <t xml:space="preserve">FUTURE-100 T *230V 50* </t>
  </si>
  <si>
    <t xml:space="preserve">5210020300               </t>
  </si>
  <si>
    <t xml:space="preserve">FUTURE-120 *230V 50* </t>
  </si>
  <si>
    <t xml:space="preserve">5210076500               </t>
  </si>
  <si>
    <t xml:space="preserve">FUTURE-120 C *230V 50* </t>
  </si>
  <si>
    <t xml:space="preserve">5210078100               </t>
  </si>
  <si>
    <t xml:space="preserve">FUTURE-120 CT *230V 50* </t>
  </si>
  <si>
    <t xml:space="preserve">5210025200               </t>
  </si>
  <si>
    <t xml:space="preserve">FUTURE-120 T *230V 50* </t>
  </si>
  <si>
    <t xml:space="preserve">5416539400               </t>
  </si>
  <si>
    <t xml:space="preserve">GR-100 </t>
  </si>
  <si>
    <t xml:space="preserve">5211503700               </t>
  </si>
  <si>
    <t xml:space="preserve">PER AUTOMATICA EDM-100 </t>
  </si>
  <si>
    <t xml:space="preserve">5211460000               </t>
  </si>
  <si>
    <t xml:space="preserve">PER AUTOMATICA-D EDM-100 </t>
  </si>
  <si>
    <t xml:space="preserve">5210406400               </t>
  </si>
  <si>
    <t xml:space="preserve">SILENT-100 CDZ *230V 50* </t>
  </si>
  <si>
    <t xml:space="preserve">5210610300               </t>
  </si>
  <si>
    <t>SILENT-100 CDZ ECOWATT (230V 50)</t>
  </si>
  <si>
    <t xml:space="preserve">5210612100               </t>
  </si>
  <si>
    <t xml:space="preserve">SILENT-100 CHZ (12V 50) </t>
  </si>
  <si>
    <t xml:space="preserve">5210402300               </t>
  </si>
  <si>
    <t xml:space="preserve">SILENT-100 CHZ *230V 50* </t>
  </si>
  <si>
    <t xml:space="preserve">5210603300               </t>
  </si>
  <si>
    <t>SILENT-100 CHZ DESIGN - 3C (230V 50)</t>
  </si>
  <si>
    <t xml:space="preserve">5210602000               </t>
  </si>
  <si>
    <t xml:space="preserve">SILENT-100 CHZ DESIGN (230V50) </t>
  </si>
  <si>
    <t xml:space="preserve">5210610900               </t>
  </si>
  <si>
    <t>SILENT-100 CHZ DESIGN ECOWATT (230V 50)</t>
  </si>
  <si>
    <t xml:space="preserve">5210610100               </t>
  </si>
  <si>
    <t>SILENT-100 CHZ ECOWATT (230V 50)</t>
  </si>
  <si>
    <t xml:space="preserve">5210322300               </t>
  </si>
  <si>
    <t>SILENT-100 CHZ SILVER *230V 50*</t>
  </si>
  <si>
    <t xml:space="preserve">5210603600               </t>
  </si>
  <si>
    <t>SILENT-100 CHZ SILVER DESIGN - 3C (230V 50)</t>
  </si>
  <si>
    <t xml:space="preserve">5210602800               </t>
  </si>
  <si>
    <t>SILENT-100 CHZ SILVER DESIGN (230V 50)</t>
  </si>
  <si>
    <t xml:space="preserve">5210313200               </t>
  </si>
  <si>
    <t>SILENT-100 CHZ 'VISUAL' *230V 50*</t>
  </si>
  <si>
    <t xml:space="preserve">5210405600               </t>
  </si>
  <si>
    <t xml:space="preserve">SILENT-100 CRIZ *230V 50* </t>
  </si>
  <si>
    <t xml:space="preserve">5210432000               </t>
  </si>
  <si>
    <t>SILENT-100 CRIZ SILVER *230V 50*</t>
  </si>
  <si>
    <t xml:space="preserve">5210401500               </t>
  </si>
  <si>
    <t xml:space="preserve">SILENT-100 CRZ *230V 50* </t>
  </si>
  <si>
    <t xml:space="preserve">5210603200               </t>
  </si>
  <si>
    <t>SILENT-100 CRZ DESIGN - 3C (230V 50)</t>
  </si>
  <si>
    <t xml:space="preserve">5210601900               </t>
  </si>
  <si>
    <t xml:space="preserve">SILENT-100 CRZ DESIGN (230V50) </t>
  </si>
  <si>
    <t xml:space="preserve">5210611000               </t>
  </si>
  <si>
    <t>SILENT-100 CRZ DESIGN ECOWATT (230V 50)</t>
  </si>
  <si>
    <t xml:space="preserve">5210610200               </t>
  </si>
  <si>
    <t>SILENT-100 CRZ ECOWATT (230V 50)</t>
  </si>
  <si>
    <t xml:space="preserve">5210416300               </t>
  </si>
  <si>
    <t xml:space="preserve">SILENT-100 CRZ SILVER *230V50* </t>
  </si>
  <si>
    <t xml:space="preserve">5210603500               </t>
  </si>
  <si>
    <t>SILENT-100 CRZ SILVER DESIGN - 3C (230V 50)</t>
  </si>
  <si>
    <t xml:space="preserve">5210602700               </t>
  </si>
  <si>
    <t>SILENT-100 CRZ SILVER DESIGN (230V 50)</t>
  </si>
  <si>
    <t xml:space="preserve">5210415500               </t>
  </si>
  <si>
    <t xml:space="preserve">SILENT-100 CZ  SILVER *230V50* </t>
  </si>
  <si>
    <t xml:space="preserve">5210408000               </t>
  </si>
  <si>
    <t xml:space="preserve">SILENT-100 CZ *12V 50* </t>
  </si>
  <si>
    <t xml:space="preserve">5210400700               </t>
  </si>
  <si>
    <t xml:space="preserve">SILENT-100 CZ *230V 50* </t>
  </si>
  <si>
    <t xml:space="preserve">5210607400               </t>
  </si>
  <si>
    <t>SILENT-100 CZ BLACK DESIGN -4C (230V 50)</t>
  </si>
  <si>
    <t xml:space="preserve">5210607200               </t>
  </si>
  <si>
    <t>SILENT-100 CZ CHAMPAGNE DESIGN -4C (230V 50)</t>
  </si>
  <si>
    <t xml:space="preserve">5210603100               </t>
  </si>
  <si>
    <t>SILENT-100 CZ DESIGN - 3C (230V 50)</t>
  </si>
  <si>
    <t xml:space="preserve">5210601800               </t>
  </si>
  <si>
    <t xml:space="preserve">SILENT-100 CZ DESIGN (230V 50) </t>
  </si>
  <si>
    <t xml:space="preserve">5210610800               </t>
  </si>
  <si>
    <t>SILENT-100 CZ DESIGN ECOWATT (230V 50)</t>
  </si>
  <si>
    <t xml:space="preserve">5210610000               </t>
  </si>
  <si>
    <t>SILENT-100 CZ ECOWATT (230V 50)</t>
  </si>
  <si>
    <t xml:space="preserve">5210604300               </t>
  </si>
  <si>
    <t xml:space="preserve">SILENT-100 CZ GOLD *230V 50* </t>
  </si>
  <si>
    <t xml:space="preserve">5210607300               </t>
  </si>
  <si>
    <t>SILENT-100 CZ GREY DESIGN - 4C (230V 50)</t>
  </si>
  <si>
    <t xml:space="preserve">5210611900               </t>
  </si>
  <si>
    <t>SILENT-100 CZ MARBLE BLACK DE SIGN - 4C (230V 50)</t>
  </si>
  <si>
    <t xml:space="preserve">5210612000               </t>
  </si>
  <si>
    <t>SILENT-100 CZ MARBLE WHITE DE SIGN - 4C (230V 50)</t>
  </si>
  <si>
    <t xml:space="preserve">5210423900               </t>
  </si>
  <si>
    <t xml:space="preserve">SILENT-100 CZ SILVER *12V 50* </t>
  </si>
  <si>
    <t xml:space="preserve">5210603400               </t>
  </si>
  <si>
    <t>SILENT-100 CZ SILVER DESIGN - 3C (230V 50)</t>
  </si>
  <si>
    <t xml:space="preserve">5210602600               </t>
  </si>
  <si>
    <t>SILENT-100 CZ SILVER DESIGN (230V 50)</t>
  </si>
  <si>
    <t xml:space="preserve">5210426200               </t>
  </si>
  <si>
    <t xml:space="preserve">SILENT-200 CHZ *230V 50* </t>
  </si>
  <si>
    <t xml:space="preserve">5210604200               </t>
  </si>
  <si>
    <t>SILENT-200 CHZ DESIGN - 3C (230V 50)</t>
  </si>
  <si>
    <t xml:space="preserve">5210606000               </t>
  </si>
  <si>
    <t>SILENT-200 CHZ SILVER DESIGN - 3C (230V 50)</t>
  </si>
  <si>
    <t xml:space="preserve">5210425400               </t>
  </si>
  <si>
    <t xml:space="preserve">SILENT-200 CRZ *230V 50* </t>
  </si>
  <si>
    <t xml:space="preserve">5210604100               </t>
  </si>
  <si>
    <t>SILENT-200 CRZ DESIGN - 3C (230V 50)</t>
  </si>
  <si>
    <t xml:space="preserve">5210320700               </t>
  </si>
  <si>
    <t>SILENT-200 CRZ SILVER *230V 50*</t>
  </si>
  <si>
    <t xml:space="preserve">5210606100               </t>
  </si>
  <si>
    <t>SILENT-200 CRZ SILVER DESIGN - 3C (230V 50)</t>
  </si>
  <si>
    <t xml:space="preserve">5210424700               </t>
  </si>
  <si>
    <t xml:space="preserve">SILENT-200 CZ (230V 50) </t>
  </si>
  <si>
    <t xml:space="preserve">5210604000               </t>
  </si>
  <si>
    <t>SILENT-200 CZ DESIGN - 3C (230V 50)</t>
  </si>
  <si>
    <t xml:space="preserve">5210318100               </t>
  </si>
  <si>
    <t xml:space="preserve">SILENT-200 CZ SILVER *230V 50* </t>
  </si>
  <si>
    <t xml:space="preserve">5210605900               </t>
  </si>
  <si>
    <t>SILENT-200 CZ SILVER DESIGN - 3C (230V 50)</t>
  </si>
  <si>
    <t xml:space="preserve">5210421300               </t>
  </si>
  <si>
    <t xml:space="preserve">SILENT-300 CHZ *230V 50* </t>
  </si>
  <si>
    <t xml:space="preserve">5210431200               </t>
  </si>
  <si>
    <t xml:space="preserve">SILENT-300 CHZ 'PLUS'*230V 50* </t>
  </si>
  <si>
    <t xml:space="preserve">5210418900               </t>
  </si>
  <si>
    <t xml:space="preserve">SILENT-300 CRZ *230V 50* </t>
  </si>
  <si>
    <t xml:space="preserve">5210321500               </t>
  </si>
  <si>
    <t>SILENT-300 CRZ SILVER *230V 50*</t>
  </si>
  <si>
    <t xml:space="preserve">5210420500               </t>
  </si>
  <si>
    <t xml:space="preserve">SILENT-300 CRZ'PLUS' *230V 50* </t>
  </si>
  <si>
    <t xml:space="preserve">5210417100               </t>
  </si>
  <si>
    <t xml:space="preserve">SILENT-300 CZ *230V 50* </t>
  </si>
  <si>
    <t xml:space="preserve">5210419700               </t>
  </si>
  <si>
    <t xml:space="preserve">SILENT-300 CZ 'PLUS' *230V 50* </t>
  </si>
  <si>
    <t xml:space="preserve">5210317300               </t>
  </si>
  <si>
    <t xml:space="preserve">SILENT-300 CZ SILVER *230V 50* </t>
  </si>
  <si>
    <t xml:space="preserve">5210316500               </t>
  </si>
  <si>
    <t xml:space="preserve">SILENTUB-100 *230V 50* </t>
  </si>
  <si>
    <t xml:space="preserve">5210000100               </t>
  </si>
  <si>
    <t xml:space="preserve">WINDOWS KIT DECOR/SILENT-100 </t>
  </si>
  <si>
    <t>тел. (067) 341-64-59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</si>
</sst>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грн.&quot;"/>
    <numFmt numFmtId="165" formatCode="_-* #,##0.00\ [$€-1]_-;\-* #,##0.00\ [$€-1]_-;_-* &quot;-&quot;??\ [$€-1]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 Cyr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b/>
      <sz val="8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  <charset val="204"/>
    </font>
    <font>
      <b/>
      <sz val="20"/>
      <color indexed="10"/>
      <name val="Arial"/>
      <family val="2"/>
      <charset val="204"/>
    </font>
    <font>
      <sz val="10"/>
      <name val="Arial"/>
      <charset val="1"/>
    </font>
    <font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2" borderId="1" xfId="0" applyFont="1" applyFill="1" applyBorder="1"/>
    <xf numFmtId="0" fontId="4" fillId="2" borderId="2" xfId="2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2" borderId="0" xfId="0" applyFont="1" applyFill="1"/>
    <xf numFmtId="0" fontId="2" fillId="2" borderId="3" xfId="0" applyFont="1" applyFill="1" applyBorder="1"/>
    <xf numFmtId="0" fontId="4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3" applyFont="1" applyFill="1" applyAlignment="1">
      <alignment horizontal="left" vertical="center"/>
    </xf>
    <xf numFmtId="164" fontId="7" fillId="2" borderId="0" xfId="3" applyNumberFormat="1" applyFont="1" applyFill="1" applyAlignment="1">
      <alignment horizontal="center" vertical="center"/>
    </xf>
    <xf numFmtId="0" fontId="7" fillId="3" borderId="0" xfId="3" applyFont="1" applyFill="1" applyAlignment="1">
      <alignment horizontal="left" vertical="center"/>
    </xf>
    <xf numFmtId="164" fontId="7" fillId="3" borderId="0" xfId="3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2" borderId="0" xfId="4" applyFont="1" applyFill="1" applyBorder="1" applyAlignment="1" applyProtection="1">
      <alignment horizontal="center" vertical="center"/>
    </xf>
    <xf numFmtId="164" fontId="9" fillId="2" borderId="0" xfId="4" applyNumberFormat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0" fontId="11" fillId="2" borderId="0" xfId="0" applyNumberFormat="1" applyFont="1" applyFill="1"/>
    <xf numFmtId="0" fontId="12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9" fontId="13" fillId="4" borderId="0" xfId="1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4" xfId="0" applyFont="1" applyFill="1" applyBorder="1" applyAlignment="1">
      <alignment vertical="top" wrapText="1"/>
    </xf>
    <xf numFmtId="164" fontId="15" fillId="2" borderId="4" xfId="0" applyNumberFormat="1" applyFont="1" applyFill="1" applyBorder="1" applyAlignment="1">
      <alignment horizontal="center" vertical="top" wrapText="1"/>
    </xf>
    <xf numFmtId="165" fontId="15" fillId="2" borderId="4" xfId="0" applyNumberFormat="1" applyFont="1" applyFill="1" applyBorder="1" applyAlignment="1">
      <alignment horizontal="center" vertical="top" wrapText="1"/>
    </xf>
    <xf numFmtId="0" fontId="11" fillId="2" borderId="0" xfId="0" applyFont="1" applyFill="1"/>
    <xf numFmtId="0" fontId="0" fillId="2" borderId="0" xfId="0" applyFill="1"/>
  </cellXfs>
  <cellStyles count="5">
    <cellStyle name="Normal_Soler&amp;Palau_In_Pr" xfId="3"/>
    <cellStyle name="Гиперссылка" xfId="4" builtinId="8"/>
    <cellStyle name="Обычный" xfId="0" builtinId="0"/>
    <cellStyle name="Обычный_EXW 2008-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2019300</xdr:colOff>
      <xdr:row>0</xdr:row>
      <xdr:rowOff>38100</xdr:rowOff>
    </xdr:from>
    <xdr:to>
      <xdr:col>5</xdr:col>
      <xdr:colOff>38100</xdr:colOff>
      <xdr:row>5</xdr:row>
      <xdr:rowOff>38100</xdr:rowOff>
    </xdr:to>
    <xdr:pic>
      <xdr:nvPicPr>
        <xdr:cNvPr id="2" name="Picture 3" descr="S&amp;P V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38100"/>
          <a:ext cx="3467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belstar/Desktop/Price/Prise%202013/Soler&amp;Palau%20NEW%202013_&#1043;&#1088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перелік"/>
      <sheetName val="Осьові"/>
      <sheetName val="Дахові"/>
      <sheetName val="Центробіжні"/>
      <sheetName val="TJHT"/>
      <sheetName val="Канальні"/>
      <sheetName val="VENT"/>
      <sheetName val="акустичні"/>
      <sheetName val="мультизональні"/>
      <sheetName val="повітряні завіси"/>
      <sheetName val="регулятори"/>
      <sheetName val="комплектуючі"/>
      <sheetName val="Нагрівачі"/>
      <sheetName val="для ванних кімнат"/>
      <sheetName val="Кухонні"/>
      <sheetName val="Віконні-Настінні"/>
      <sheetName val="Побутові"/>
      <sheetName val="Дифузори"/>
    </sheetNames>
    <sheetDataSet>
      <sheetData sheetId="0">
        <row r="71">
          <cell r="A71">
            <v>11.5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61"/>
  <sheetViews>
    <sheetView tabSelected="1" workbookViewId="0">
      <selection activeCell="I18" sqref="I18"/>
    </sheetView>
  </sheetViews>
  <sheetFormatPr defaultRowHeight="15" x14ac:dyDescent="0.25"/>
  <cols>
    <col min="1" max="1" width="13.140625" style="35" customWidth="1"/>
    <col min="2" max="2" width="46.5703125" style="35" bestFit="1" customWidth="1"/>
    <col min="3" max="3" width="12.28515625" style="35" bestFit="1" customWidth="1"/>
    <col min="4" max="4" width="13.5703125" style="35" customWidth="1"/>
    <col min="5" max="5" width="12.140625" style="35" customWidth="1"/>
    <col min="6" max="256" width="9.140625" style="35"/>
    <col min="257" max="257" width="13.140625" style="35" customWidth="1"/>
    <col min="258" max="258" width="42.140625" style="35" customWidth="1"/>
    <col min="259" max="259" width="13.85546875" style="35" customWidth="1"/>
    <col min="260" max="260" width="13.5703125" style="35" customWidth="1"/>
    <col min="261" max="261" width="12.140625" style="35" customWidth="1"/>
    <col min="262" max="512" width="9.140625" style="35"/>
    <col min="513" max="513" width="13.140625" style="35" customWidth="1"/>
    <col min="514" max="514" width="42.140625" style="35" customWidth="1"/>
    <col min="515" max="515" width="13.85546875" style="35" customWidth="1"/>
    <col min="516" max="516" width="13.5703125" style="35" customWidth="1"/>
    <col min="517" max="517" width="12.140625" style="35" customWidth="1"/>
    <col min="518" max="768" width="9.140625" style="35"/>
    <col min="769" max="769" width="13.140625" style="35" customWidth="1"/>
    <col min="770" max="770" width="42.140625" style="35" customWidth="1"/>
    <col min="771" max="771" width="13.85546875" style="35" customWidth="1"/>
    <col min="772" max="772" width="13.5703125" style="35" customWidth="1"/>
    <col min="773" max="773" width="12.140625" style="35" customWidth="1"/>
    <col min="774" max="1024" width="9.140625" style="35"/>
    <col min="1025" max="1025" width="13.140625" style="35" customWidth="1"/>
    <col min="1026" max="1026" width="42.140625" style="35" customWidth="1"/>
    <col min="1027" max="1027" width="13.85546875" style="35" customWidth="1"/>
    <col min="1028" max="1028" width="13.5703125" style="35" customWidth="1"/>
    <col min="1029" max="1029" width="12.140625" style="35" customWidth="1"/>
    <col min="1030" max="1280" width="9.140625" style="35"/>
    <col min="1281" max="1281" width="13.140625" style="35" customWidth="1"/>
    <col min="1282" max="1282" width="42.140625" style="35" customWidth="1"/>
    <col min="1283" max="1283" width="13.85546875" style="35" customWidth="1"/>
    <col min="1284" max="1284" width="13.5703125" style="35" customWidth="1"/>
    <col min="1285" max="1285" width="12.140625" style="35" customWidth="1"/>
    <col min="1286" max="1536" width="9.140625" style="35"/>
    <col min="1537" max="1537" width="13.140625" style="35" customWidth="1"/>
    <col min="1538" max="1538" width="42.140625" style="35" customWidth="1"/>
    <col min="1539" max="1539" width="13.85546875" style="35" customWidth="1"/>
    <col min="1540" max="1540" width="13.5703125" style="35" customWidth="1"/>
    <col min="1541" max="1541" width="12.140625" style="35" customWidth="1"/>
    <col min="1542" max="1792" width="9.140625" style="35"/>
    <col min="1793" max="1793" width="13.140625" style="35" customWidth="1"/>
    <col min="1794" max="1794" width="42.140625" style="35" customWidth="1"/>
    <col min="1795" max="1795" width="13.85546875" style="35" customWidth="1"/>
    <col min="1796" max="1796" width="13.5703125" style="35" customWidth="1"/>
    <col min="1797" max="1797" width="12.140625" style="35" customWidth="1"/>
    <col min="1798" max="2048" width="9.140625" style="35"/>
    <col min="2049" max="2049" width="13.140625" style="35" customWidth="1"/>
    <col min="2050" max="2050" width="42.140625" style="35" customWidth="1"/>
    <col min="2051" max="2051" width="13.85546875" style="35" customWidth="1"/>
    <col min="2052" max="2052" width="13.5703125" style="35" customWidth="1"/>
    <col min="2053" max="2053" width="12.140625" style="35" customWidth="1"/>
    <col min="2054" max="2304" width="9.140625" style="35"/>
    <col min="2305" max="2305" width="13.140625" style="35" customWidth="1"/>
    <col min="2306" max="2306" width="42.140625" style="35" customWidth="1"/>
    <col min="2307" max="2307" width="13.85546875" style="35" customWidth="1"/>
    <col min="2308" max="2308" width="13.5703125" style="35" customWidth="1"/>
    <col min="2309" max="2309" width="12.140625" style="35" customWidth="1"/>
    <col min="2310" max="2560" width="9.140625" style="35"/>
    <col min="2561" max="2561" width="13.140625" style="35" customWidth="1"/>
    <col min="2562" max="2562" width="42.140625" style="35" customWidth="1"/>
    <col min="2563" max="2563" width="13.85546875" style="35" customWidth="1"/>
    <col min="2564" max="2564" width="13.5703125" style="35" customWidth="1"/>
    <col min="2565" max="2565" width="12.140625" style="35" customWidth="1"/>
    <col min="2566" max="2816" width="9.140625" style="35"/>
    <col min="2817" max="2817" width="13.140625" style="35" customWidth="1"/>
    <col min="2818" max="2818" width="42.140625" style="35" customWidth="1"/>
    <col min="2819" max="2819" width="13.85546875" style="35" customWidth="1"/>
    <col min="2820" max="2820" width="13.5703125" style="35" customWidth="1"/>
    <col min="2821" max="2821" width="12.140625" style="35" customWidth="1"/>
    <col min="2822" max="3072" width="9.140625" style="35"/>
    <col min="3073" max="3073" width="13.140625" style="35" customWidth="1"/>
    <col min="3074" max="3074" width="42.140625" style="35" customWidth="1"/>
    <col min="3075" max="3075" width="13.85546875" style="35" customWidth="1"/>
    <col min="3076" max="3076" width="13.5703125" style="35" customWidth="1"/>
    <col min="3077" max="3077" width="12.140625" style="35" customWidth="1"/>
    <col min="3078" max="3328" width="9.140625" style="35"/>
    <col min="3329" max="3329" width="13.140625" style="35" customWidth="1"/>
    <col min="3330" max="3330" width="42.140625" style="35" customWidth="1"/>
    <col min="3331" max="3331" width="13.85546875" style="35" customWidth="1"/>
    <col min="3332" max="3332" width="13.5703125" style="35" customWidth="1"/>
    <col min="3333" max="3333" width="12.140625" style="35" customWidth="1"/>
    <col min="3334" max="3584" width="9.140625" style="35"/>
    <col min="3585" max="3585" width="13.140625" style="35" customWidth="1"/>
    <col min="3586" max="3586" width="42.140625" style="35" customWidth="1"/>
    <col min="3587" max="3587" width="13.85546875" style="35" customWidth="1"/>
    <col min="3588" max="3588" width="13.5703125" style="35" customWidth="1"/>
    <col min="3589" max="3589" width="12.140625" style="35" customWidth="1"/>
    <col min="3590" max="3840" width="9.140625" style="35"/>
    <col min="3841" max="3841" width="13.140625" style="35" customWidth="1"/>
    <col min="3842" max="3842" width="42.140625" style="35" customWidth="1"/>
    <col min="3843" max="3843" width="13.85546875" style="35" customWidth="1"/>
    <col min="3844" max="3844" width="13.5703125" style="35" customWidth="1"/>
    <col min="3845" max="3845" width="12.140625" style="35" customWidth="1"/>
    <col min="3846" max="4096" width="9.140625" style="35"/>
    <col min="4097" max="4097" width="13.140625" style="35" customWidth="1"/>
    <col min="4098" max="4098" width="42.140625" style="35" customWidth="1"/>
    <col min="4099" max="4099" width="13.85546875" style="35" customWidth="1"/>
    <col min="4100" max="4100" width="13.5703125" style="35" customWidth="1"/>
    <col min="4101" max="4101" width="12.140625" style="35" customWidth="1"/>
    <col min="4102" max="4352" width="9.140625" style="35"/>
    <col min="4353" max="4353" width="13.140625" style="35" customWidth="1"/>
    <col min="4354" max="4354" width="42.140625" style="35" customWidth="1"/>
    <col min="4355" max="4355" width="13.85546875" style="35" customWidth="1"/>
    <col min="4356" max="4356" width="13.5703125" style="35" customWidth="1"/>
    <col min="4357" max="4357" width="12.140625" style="35" customWidth="1"/>
    <col min="4358" max="4608" width="9.140625" style="35"/>
    <col min="4609" max="4609" width="13.140625" style="35" customWidth="1"/>
    <col min="4610" max="4610" width="42.140625" style="35" customWidth="1"/>
    <col min="4611" max="4611" width="13.85546875" style="35" customWidth="1"/>
    <col min="4612" max="4612" width="13.5703125" style="35" customWidth="1"/>
    <col min="4613" max="4613" width="12.140625" style="35" customWidth="1"/>
    <col min="4614" max="4864" width="9.140625" style="35"/>
    <col min="4865" max="4865" width="13.140625" style="35" customWidth="1"/>
    <col min="4866" max="4866" width="42.140625" style="35" customWidth="1"/>
    <col min="4867" max="4867" width="13.85546875" style="35" customWidth="1"/>
    <col min="4868" max="4868" width="13.5703125" style="35" customWidth="1"/>
    <col min="4869" max="4869" width="12.140625" style="35" customWidth="1"/>
    <col min="4870" max="5120" width="9.140625" style="35"/>
    <col min="5121" max="5121" width="13.140625" style="35" customWidth="1"/>
    <col min="5122" max="5122" width="42.140625" style="35" customWidth="1"/>
    <col min="5123" max="5123" width="13.85546875" style="35" customWidth="1"/>
    <col min="5124" max="5124" width="13.5703125" style="35" customWidth="1"/>
    <col min="5125" max="5125" width="12.140625" style="35" customWidth="1"/>
    <col min="5126" max="5376" width="9.140625" style="35"/>
    <col min="5377" max="5377" width="13.140625" style="35" customWidth="1"/>
    <col min="5378" max="5378" width="42.140625" style="35" customWidth="1"/>
    <col min="5379" max="5379" width="13.85546875" style="35" customWidth="1"/>
    <col min="5380" max="5380" width="13.5703125" style="35" customWidth="1"/>
    <col min="5381" max="5381" width="12.140625" style="35" customWidth="1"/>
    <col min="5382" max="5632" width="9.140625" style="35"/>
    <col min="5633" max="5633" width="13.140625" style="35" customWidth="1"/>
    <col min="5634" max="5634" width="42.140625" style="35" customWidth="1"/>
    <col min="5635" max="5635" width="13.85546875" style="35" customWidth="1"/>
    <col min="5636" max="5636" width="13.5703125" style="35" customWidth="1"/>
    <col min="5637" max="5637" width="12.140625" style="35" customWidth="1"/>
    <col min="5638" max="5888" width="9.140625" style="35"/>
    <col min="5889" max="5889" width="13.140625" style="35" customWidth="1"/>
    <col min="5890" max="5890" width="42.140625" style="35" customWidth="1"/>
    <col min="5891" max="5891" width="13.85546875" style="35" customWidth="1"/>
    <col min="5892" max="5892" width="13.5703125" style="35" customWidth="1"/>
    <col min="5893" max="5893" width="12.140625" style="35" customWidth="1"/>
    <col min="5894" max="6144" width="9.140625" style="35"/>
    <col min="6145" max="6145" width="13.140625" style="35" customWidth="1"/>
    <col min="6146" max="6146" width="42.140625" style="35" customWidth="1"/>
    <col min="6147" max="6147" width="13.85546875" style="35" customWidth="1"/>
    <col min="6148" max="6148" width="13.5703125" style="35" customWidth="1"/>
    <col min="6149" max="6149" width="12.140625" style="35" customWidth="1"/>
    <col min="6150" max="6400" width="9.140625" style="35"/>
    <col min="6401" max="6401" width="13.140625" style="35" customWidth="1"/>
    <col min="6402" max="6402" width="42.140625" style="35" customWidth="1"/>
    <col min="6403" max="6403" width="13.85546875" style="35" customWidth="1"/>
    <col min="6404" max="6404" width="13.5703125" style="35" customWidth="1"/>
    <col min="6405" max="6405" width="12.140625" style="35" customWidth="1"/>
    <col min="6406" max="6656" width="9.140625" style="35"/>
    <col min="6657" max="6657" width="13.140625" style="35" customWidth="1"/>
    <col min="6658" max="6658" width="42.140625" style="35" customWidth="1"/>
    <col min="6659" max="6659" width="13.85546875" style="35" customWidth="1"/>
    <col min="6660" max="6660" width="13.5703125" style="35" customWidth="1"/>
    <col min="6661" max="6661" width="12.140625" style="35" customWidth="1"/>
    <col min="6662" max="6912" width="9.140625" style="35"/>
    <col min="6913" max="6913" width="13.140625" style="35" customWidth="1"/>
    <col min="6914" max="6914" width="42.140625" style="35" customWidth="1"/>
    <col min="6915" max="6915" width="13.85546875" style="35" customWidth="1"/>
    <col min="6916" max="6916" width="13.5703125" style="35" customWidth="1"/>
    <col min="6917" max="6917" width="12.140625" style="35" customWidth="1"/>
    <col min="6918" max="7168" width="9.140625" style="35"/>
    <col min="7169" max="7169" width="13.140625" style="35" customWidth="1"/>
    <col min="7170" max="7170" width="42.140625" style="35" customWidth="1"/>
    <col min="7171" max="7171" width="13.85546875" style="35" customWidth="1"/>
    <col min="7172" max="7172" width="13.5703125" style="35" customWidth="1"/>
    <col min="7173" max="7173" width="12.140625" style="35" customWidth="1"/>
    <col min="7174" max="7424" width="9.140625" style="35"/>
    <col min="7425" max="7425" width="13.140625" style="35" customWidth="1"/>
    <col min="7426" max="7426" width="42.140625" style="35" customWidth="1"/>
    <col min="7427" max="7427" width="13.85546875" style="35" customWidth="1"/>
    <col min="7428" max="7428" width="13.5703125" style="35" customWidth="1"/>
    <col min="7429" max="7429" width="12.140625" style="35" customWidth="1"/>
    <col min="7430" max="7680" width="9.140625" style="35"/>
    <col min="7681" max="7681" width="13.140625" style="35" customWidth="1"/>
    <col min="7682" max="7682" width="42.140625" style="35" customWidth="1"/>
    <col min="7683" max="7683" width="13.85546875" style="35" customWidth="1"/>
    <col min="7684" max="7684" width="13.5703125" style="35" customWidth="1"/>
    <col min="7685" max="7685" width="12.140625" style="35" customWidth="1"/>
    <col min="7686" max="7936" width="9.140625" style="35"/>
    <col min="7937" max="7937" width="13.140625" style="35" customWidth="1"/>
    <col min="7938" max="7938" width="42.140625" style="35" customWidth="1"/>
    <col min="7939" max="7939" width="13.85546875" style="35" customWidth="1"/>
    <col min="7940" max="7940" width="13.5703125" style="35" customWidth="1"/>
    <col min="7941" max="7941" width="12.140625" style="35" customWidth="1"/>
    <col min="7942" max="8192" width="9.140625" style="35"/>
    <col min="8193" max="8193" width="13.140625" style="35" customWidth="1"/>
    <col min="8194" max="8194" width="42.140625" style="35" customWidth="1"/>
    <col min="8195" max="8195" width="13.85546875" style="35" customWidth="1"/>
    <col min="8196" max="8196" width="13.5703125" style="35" customWidth="1"/>
    <col min="8197" max="8197" width="12.140625" style="35" customWidth="1"/>
    <col min="8198" max="8448" width="9.140625" style="35"/>
    <col min="8449" max="8449" width="13.140625" style="35" customWidth="1"/>
    <col min="8450" max="8450" width="42.140625" style="35" customWidth="1"/>
    <col min="8451" max="8451" width="13.85546875" style="35" customWidth="1"/>
    <col min="8452" max="8452" width="13.5703125" style="35" customWidth="1"/>
    <col min="8453" max="8453" width="12.140625" style="35" customWidth="1"/>
    <col min="8454" max="8704" width="9.140625" style="35"/>
    <col min="8705" max="8705" width="13.140625" style="35" customWidth="1"/>
    <col min="8706" max="8706" width="42.140625" style="35" customWidth="1"/>
    <col min="8707" max="8707" width="13.85546875" style="35" customWidth="1"/>
    <col min="8708" max="8708" width="13.5703125" style="35" customWidth="1"/>
    <col min="8709" max="8709" width="12.140625" style="35" customWidth="1"/>
    <col min="8710" max="8960" width="9.140625" style="35"/>
    <col min="8961" max="8961" width="13.140625" style="35" customWidth="1"/>
    <col min="8962" max="8962" width="42.140625" style="35" customWidth="1"/>
    <col min="8963" max="8963" width="13.85546875" style="35" customWidth="1"/>
    <col min="8964" max="8964" width="13.5703125" style="35" customWidth="1"/>
    <col min="8965" max="8965" width="12.140625" style="35" customWidth="1"/>
    <col min="8966" max="9216" width="9.140625" style="35"/>
    <col min="9217" max="9217" width="13.140625" style="35" customWidth="1"/>
    <col min="9218" max="9218" width="42.140625" style="35" customWidth="1"/>
    <col min="9219" max="9219" width="13.85546875" style="35" customWidth="1"/>
    <col min="9220" max="9220" width="13.5703125" style="35" customWidth="1"/>
    <col min="9221" max="9221" width="12.140625" style="35" customWidth="1"/>
    <col min="9222" max="9472" width="9.140625" style="35"/>
    <col min="9473" max="9473" width="13.140625" style="35" customWidth="1"/>
    <col min="9474" max="9474" width="42.140625" style="35" customWidth="1"/>
    <col min="9475" max="9475" width="13.85546875" style="35" customWidth="1"/>
    <col min="9476" max="9476" width="13.5703125" style="35" customWidth="1"/>
    <col min="9477" max="9477" width="12.140625" style="35" customWidth="1"/>
    <col min="9478" max="9728" width="9.140625" style="35"/>
    <col min="9729" max="9729" width="13.140625" style="35" customWidth="1"/>
    <col min="9730" max="9730" width="42.140625" style="35" customWidth="1"/>
    <col min="9731" max="9731" width="13.85546875" style="35" customWidth="1"/>
    <col min="9732" max="9732" width="13.5703125" style="35" customWidth="1"/>
    <col min="9733" max="9733" width="12.140625" style="35" customWidth="1"/>
    <col min="9734" max="9984" width="9.140625" style="35"/>
    <col min="9985" max="9985" width="13.140625" style="35" customWidth="1"/>
    <col min="9986" max="9986" width="42.140625" style="35" customWidth="1"/>
    <col min="9987" max="9987" width="13.85546875" style="35" customWidth="1"/>
    <col min="9988" max="9988" width="13.5703125" style="35" customWidth="1"/>
    <col min="9989" max="9989" width="12.140625" style="35" customWidth="1"/>
    <col min="9990" max="10240" width="9.140625" style="35"/>
    <col min="10241" max="10241" width="13.140625" style="35" customWidth="1"/>
    <col min="10242" max="10242" width="42.140625" style="35" customWidth="1"/>
    <col min="10243" max="10243" width="13.85546875" style="35" customWidth="1"/>
    <col min="10244" max="10244" width="13.5703125" style="35" customWidth="1"/>
    <col min="10245" max="10245" width="12.140625" style="35" customWidth="1"/>
    <col min="10246" max="10496" width="9.140625" style="35"/>
    <col min="10497" max="10497" width="13.140625" style="35" customWidth="1"/>
    <col min="10498" max="10498" width="42.140625" style="35" customWidth="1"/>
    <col min="10499" max="10499" width="13.85546875" style="35" customWidth="1"/>
    <col min="10500" max="10500" width="13.5703125" style="35" customWidth="1"/>
    <col min="10501" max="10501" width="12.140625" style="35" customWidth="1"/>
    <col min="10502" max="10752" width="9.140625" style="35"/>
    <col min="10753" max="10753" width="13.140625" style="35" customWidth="1"/>
    <col min="10754" max="10754" width="42.140625" style="35" customWidth="1"/>
    <col min="10755" max="10755" width="13.85546875" style="35" customWidth="1"/>
    <col min="10756" max="10756" width="13.5703125" style="35" customWidth="1"/>
    <col min="10757" max="10757" width="12.140625" style="35" customWidth="1"/>
    <col min="10758" max="11008" width="9.140625" style="35"/>
    <col min="11009" max="11009" width="13.140625" style="35" customWidth="1"/>
    <col min="11010" max="11010" width="42.140625" style="35" customWidth="1"/>
    <col min="11011" max="11011" width="13.85546875" style="35" customWidth="1"/>
    <col min="11012" max="11012" width="13.5703125" style="35" customWidth="1"/>
    <col min="11013" max="11013" width="12.140625" style="35" customWidth="1"/>
    <col min="11014" max="11264" width="9.140625" style="35"/>
    <col min="11265" max="11265" width="13.140625" style="35" customWidth="1"/>
    <col min="11266" max="11266" width="42.140625" style="35" customWidth="1"/>
    <col min="11267" max="11267" width="13.85546875" style="35" customWidth="1"/>
    <col min="11268" max="11268" width="13.5703125" style="35" customWidth="1"/>
    <col min="11269" max="11269" width="12.140625" style="35" customWidth="1"/>
    <col min="11270" max="11520" width="9.140625" style="35"/>
    <col min="11521" max="11521" width="13.140625" style="35" customWidth="1"/>
    <col min="11522" max="11522" width="42.140625" style="35" customWidth="1"/>
    <col min="11523" max="11523" width="13.85546875" style="35" customWidth="1"/>
    <col min="11524" max="11524" width="13.5703125" style="35" customWidth="1"/>
    <col min="11525" max="11525" width="12.140625" style="35" customWidth="1"/>
    <col min="11526" max="11776" width="9.140625" style="35"/>
    <col min="11777" max="11777" width="13.140625" style="35" customWidth="1"/>
    <col min="11778" max="11778" width="42.140625" style="35" customWidth="1"/>
    <col min="11779" max="11779" width="13.85546875" style="35" customWidth="1"/>
    <col min="11780" max="11780" width="13.5703125" style="35" customWidth="1"/>
    <col min="11781" max="11781" width="12.140625" style="35" customWidth="1"/>
    <col min="11782" max="12032" width="9.140625" style="35"/>
    <col min="12033" max="12033" width="13.140625" style="35" customWidth="1"/>
    <col min="12034" max="12034" width="42.140625" style="35" customWidth="1"/>
    <col min="12035" max="12035" width="13.85546875" style="35" customWidth="1"/>
    <col min="12036" max="12036" width="13.5703125" style="35" customWidth="1"/>
    <col min="12037" max="12037" width="12.140625" style="35" customWidth="1"/>
    <col min="12038" max="12288" width="9.140625" style="35"/>
    <col min="12289" max="12289" width="13.140625" style="35" customWidth="1"/>
    <col min="12290" max="12290" width="42.140625" style="35" customWidth="1"/>
    <col min="12291" max="12291" width="13.85546875" style="35" customWidth="1"/>
    <col min="12292" max="12292" width="13.5703125" style="35" customWidth="1"/>
    <col min="12293" max="12293" width="12.140625" style="35" customWidth="1"/>
    <col min="12294" max="12544" width="9.140625" style="35"/>
    <col min="12545" max="12545" width="13.140625" style="35" customWidth="1"/>
    <col min="12546" max="12546" width="42.140625" style="35" customWidth="1"/>
    <col min="12547" max="12547" width="13.85546875" style="35" customWidth="1"/>
    <col min="12548" max="12548" width="13.5703125" style="35" customWidth="1"/>
    <col min="12549" max="12549" width="12.140625" style="35" customWidth="1"/>
    <col min="12550" max="12800" width="9.140625" style="35"/>
    <col min="12801" max="12801" width="13.140625" style="35" customWidth="1"/>
    <col min="12802" max="12802" width="42.140625" style="35" customWidth="1"/>
    <col min="12803" max="12803" width="13.85546875" style="35" customWidth="1"/>
    <col min="12804" max="12804" width="13.5703125" style="35" customWidth="1"/>
    <col min="12805" max="12805" width="12.140625" style="35" customWidth="1"/>
    <col min="12806" max="13056" width="9.140625" style="35"/>
    <col min="13057" max="13057" width="13.140625" style="35" customWidth="1"/>
    <col min="13058" max="13058" width="42.140625" style="35" customWidth="1"/>
    <col min="13059" max="13059" width="13.85546875" style="35" customWidth="1"/>
    <col min="13060" max="13060" width="13.5703125" style="35" customWidth="1"/>
    <col min="13061" max="13061" width="12.140625" style="35" customWidth="1"/>
    <col min="13062" max="13312" width="9.140625" style="35"/>
    <col min="13313" max="13313" width="13.140625" style="35" customWidth="1"/>
    <col min="13314" max="13314" width="42.140625" style="35" customWidth="1"/>
    <col min="13315" max="13315" width="13.85546875" style="35" customWidth="1"/>
    <col min="13316" max="13316" width="13.5703125" style="35" customWidth="1"/>
    <col min="13317" max="13317" width="12.140625" style="35" customWidth="1"/>
    <col min="13318" max="13568" width="9.140625" style="35"/>
    <col min="13569" max="13569" width="13.140625" style="35" customWidth="1"/>
    <col min="13570" max="13570" width="42.140625" style="35" customWidth="1"/>
    <col min="13571" max="13571" width="13.85546875" style="35" customWidth="1"/>
    <col min="13572" max="13572" width="13.5703125" style="35" customWidth="1"/>
    <col min="13573" max="13573" width="12.140625" style="35" customWidth="1"/>
    <col min="13574" max="13824" width="9.140625" style="35"/>
    <col min="13825" max="13825" width="13.140625" style="35" customWidth="1"/>
    <col min="13826" max="13826" width="42.140625" style="35" customWidth="1"/>
    <col min="13827" max="13827" width="13.85546875" style="35" customWidth="1"/>
    <col min="13828" max="13828" width="13.5703125" style="35" customWidth="1"/>
    <col min="13829" max="13829" width="12.140625" style="35" customWidth="1"/>
    <col min="13830" max="14080" width="9.140625" style="35"/>
    <col min="14081" max="14081" width="13.140625" style="35" customWidth="1"/>
    <col min="14082" max="14082" width="42.140625" style="35" customWidth="1"/>
    <col min="14083" max="14083" width="13.85546875" style="35" customWidth="1"/>
    <col min="14084" max="14084" width="13.5703125" style="35" customWidth="1"/>
    <col min="14085" max="14085" width="12.140625" style="35" customWidth="1"/>
    <col min="14086" max="14336" width="9.140625" style="35"/>
    <col min="14337" max="14337" width="13.140625" style="35" customWidth="1"/>
    <col min="14338" max="14338" width="42.140625" style="35" customWidth="1"/>
    <col min="14339" max="14339" width="13.85546875" style="35" customWidth="1"/>
    <col min="14340" max="14340" width="13.5703125" style="35" customWidth="1"/>
    <col min="14341" max="14341" width="12.140625" style="35" customWidth="1"/>
    <col min="14342" max="14592" width="9.140625" style="35"/>
    <col min="14593" max="14593" width="13.140625" style="35" customWidth="1"/>
    <col min="14594" max="14594" width="42.140625" style="35" customWidth="1"/>
    <col min="14595" max="14595" width="13.85546875" style="35" customWidth="1"/>
    <col min="14596" max="14596" width="13.5703125" style="35" customWidth="1"/>
    <col min="14597" max="14597" width="12.140625" style="35" customWidth="1"/>
    <col min="14598" max="14848" width="9.140625" style="35"/>
    <col min="14849" max="14849" width="13.140625" style="35" customWidth="1"/>
    <col min="14850" max="14850" width="42.140625" style="35" customWidth="1"/>
    <col min="14851" max="14851" width="13.85546875" style="35" customWidth="1"/>
    <col min="14852" max="14852" width="13.5703125" style="35" customWidth="1"/>
    <col min="14853" max="14853" width="12.140625" style="35" customWidth="1"/>
    <col min="14854" max="15104" width="9.140625" style="35"/>
    <col min="15105" max="15105" width="13.140625" style="35" customWidth="1"/>
    <col min="15106" max="15106" width="42.140625" style="35" customWidth="1"/>
    <col min="15107" max="15107" width="13.85546875" style="35" customWidth="1"/>
    <col min="15108" max="15108" width="13.5703125" style="35" customWidth="1"/>
    <col min="15109" max="15109" width="12.140625" style="35" customWidth="1"/>
    <col min="15110" max="15360" width="9.140625" style="35"/>
    <col min="15361" max="15361" width="13.140625" style="35" customWidth="1"/>
    <col min="15362" max="15362" width="42.140625" style="35" customWidth="1"/>
    <col min="15363" max="15363" width="13.85546875" style="35" customWidth="1"/>
    <col min="15364" max="15364" width="13.5703125" style="35" customWidth="1"/>
    <col min="15365" max="15365" width="12.140625" style="35" customWidth="1"/>
    <col min="15366" max="15616" width="9.140625" style="35"/>
    <col min="15617" max="15617" width="13.140625" style="35" customWidth="1"/>
    <col min="15618" max="15618" width="42.140625" style="35" customWidth="1"/>
    <col min="15619" max="15619" width="13.85546875" style="35" customWidth="1"/>
    <col min="15620" max="15620" width="13.5703125" style="35" customWidth="1"/>
    <col min="15621" max="15621" width="12.140625" style="35" customWidth="1"/>
    <col min="15622" max="15872" width="9.140625" style="35"/>
    <col min="15873" max="15873" width="13.140625" style="35" customWidth="1"/>
    <col min="15874" max="15874" width="42.140625" style="35" customWidth="1"/>
    <col min="15875" max="15875" width="13.85546875" style="35" customWidth="1"/>
    <col min="15876" max="15876" width="13.5703125" style="35" customWidth="1"/>
    <col min="15877" max="15877" width="12.140625" style="35" customWidth="1"/>
    <col min="15878" max="16128" width="9.140625" style="35"/>
    <col min="16129" max="16129" width="13.140625" style="35" customWidth="1"/>
    <col min="16130" max="16130" width="42.140625" style="35" customWidth="1"/>
    <col min="16131" max="16131" width="13.85546875" style="35" customWidth="1"/>
    <col min="16132" max="16132" width="13.5703125" style="35" customWidth="1"/>
    <col min="16133" max="16133" width="12.140625" style="35" customWidth="1"/>
    <col min="16134" max="16384" width="9.140625" style="35"/>
  </cols>
  <sheetData>
    <row r="1" spans="1:5" s="4" customFormat="1" ht="15.75" x14ac:dyDescent="0.25">
      <c r="A1" s="1"/>
      <c r="B1" s="2"/>
      <c r="C1" s="3"/>
      <c r="D1" s="3"/>
    </row>
    <row r="2" spans="1:5" s="4" customFormat="1" ht="22.5" customHeight="1" x14ac:dyDescent="0.25">
      <c r="A2" s="5"/>
      <c r="B2" s="6"/>
      <c r="C2" s="7"/>
      <c r="D2" s="7"/>
    </row>
    <row r="3" spans="1:5" s="4" customFormat="1" ht="14.25" customHeight="1" x14ac:dyDescent="0.25">
      <c r="A3" s="5"/>
      <c r="B3" s="8"/>
      <c r="C3" s="7"/>
      <c r="D3" s="7"/>
    </row>
    <row r="4" spans="1:5" s="4" customFormat="1" ht="14.25" customHeight="1" x14ac:dyDescent="0.25">
      <c r="A4" s="9"/>
      <c r="B4" s="10"/>
      <c r="C4" s="11"/>
      <c r="D4" s="12"/>
    </row>
    <row r="5" spans="1:5" s="4" customFormat="1" ht="3.75" customHeight="1" x14ac:dyDescent="0.25">
      <c r="A5" s="9"/>
      <c r="B5" s="10"/>
      <c r="C5" s="11"/>
      <c r="D5" s="12"/>
    </row>
    <row r="6" spans="1:5" s="4" customFormat="1" ht="14.25" customHeight="1" x14ac:dyDescent="0.2">
      <c r="A6" s="9"/>
      <c r="B6" s="13"/>
      <c r="C6" s="14"/>
      <c r="D6" s="12"/>
    </row>
    <row r="7" spans="1:5" s="4" customFormat="1" ht="14.25" customHeight="1" x14ac:dyDescent="0.2">
      <c r="A7" s="9"/>
      <c r="B7" s="15" t="s">
        <v>308</v>
      </c>
      <c r="C7" s="16"/>
      <c r="D7" s="12"/>
    </row>
    <row r="8" spans="1:5" s="21" customFormat="1" ht="21" customHeight="1" thickBot="1" x14ac:dyDescent="0.3">
      <c r="A8" s="17"/>
      <c r="B8" s="18"/>
      <c r="C8" s="19"/>
      <c r="D8" s="20"/>
    </row>
    <row r="9" spans="1:5" s="24" customFormat="1" ht="21.75" thickBot="1" x14ac:dyDescent="0.25">
      <c r="A9" s="22" t="s">
        <v>0</v>
      </c>
      <c r="B9" s="22" t="s">
        <v>1</v>
      </c>
      <c r="C9" s="23" t="s">
        <v>2</v>
      </c>
      <c r="D9" s="22" t="s">
        <v>3</v>
      </c>
      <c r="E9" s="22" t="s">
        <v>4</v>
      </c>
    </row>
    <row r="10" spans="1:5" s="30" customFormat="1" ht="33" customHeight="1" thickBot="1" x14ac:dyDescent="0.25">
      <c r="A10" s="25" t="s">
        <v>5</v>
      </c>
      <c r="B10" s="26"/>
      <c r="C10" s="27"/>
      <c r="D10" s="28">
        <v>41306</v>
      </c>
      <c r="E10" s="29">
        <v>0</v>
      </c>
    </row>
    <row r="11" spans="1:5" s="34" customFormat="1" ht="15.75" customHeight="1" thickBot="1" x14ac:dyDescent="0.25">
      <c r="A11" s="31" t="s">
        <v>6</v>
      </c>
      <c r="B11" s="31" t="s">
        <v>7</v>
      </c>
      <c r="C11" s="32">
        <f t="shared" ref="C11:C42" si="0">D11*GRN</f>
        <v>223.47566666666671</v>
      </c>
      <c r="D11" s="33">
        <v>19.43266666666667</v>
      </c>
      <c r="E11" s="32">
        <f>C11-C11*$E$10</f>
        <v>223.47566666666671</v>
      </c>
    </row>
    <row r="12" spans="1:5" s="34" customFormat="1" ht="13.5" thickBot="1" x14ac:dyDescent="0.25">
      <c r="A12" s="31" t="s">
        <v>8</v>
      </c>
      <c r="B12" s="31" t="s">
        <v>9</v>
      </c>
      <c r="C12" s="32">
        <f t="shared" si="0"/>
        <v>362.85183333333327</v>
      </c>
      <c r="D12" s="33">
        <v>31.55233333333333</v>
      </c>
      <c r="E12" s="32">
        <f t="shared" ref="E12:E75" si="1">C12-C12*$E$10</f>
        <v>362.85183333333327</v>
      </c>
    </row>
    <row r="13" spans="1:5" ht="15.75" thickBot="1" x14ac:dyDescent="0.3">
      <c r="A13" s="31" t="s">
        <v>10</v>
      </c>
      <c r="B13" s="31" t="s">
        <v>11</v>
      </c>
      <c r="C13" s="32">
        <f t="shared" si="0"/>
        <v>301.25783333333334</v>
      </c>
      <c r="D13" s="33">
        <v>26.196333333333332</v>
      </c>
      <c r="E13" s="32">
        <f t="shared" si="1"/>
        <v>301.25783333333334</v>
      </c>
    </row>
    <row r="14" spans="1:5" ht="15.75" thickBot="1" x14ac:dyDescent="0.3">
      <c r="A14" s="31" t="s">
        <v>12</v>
      </c>
      <c r="B14" s="31" t="s">
        <v>13</v>
      </c>
      <c r="C14" s="32">
        <f t="shared" si="0"/>
        <v>334.22641666666669</v>
      </c>
      <c r="D14" s="33">
        <v>29.063166666666667</v>
      </c>
      <c r="E14" s="32">
        <f t="shared" si="1"/>
        <v>334.22641666666669</v>
      </c>
    </row>
    <row r="15" spans="1:5" ht="15.75" thickBot="1" x14ac:dyDescent="0.3">
      <c r="A15" s="31" t="s">
        <v>14</v>
      </c>
      <c r="B15" s="31" t="s">
        <v>15</v>
      </c>
      <c r="C15" s="32">
        <f t="shared" si="0"/>
        <v>730.44166666666661</v>
      </c>
      <c r="D15" s="33">
        <v>63.516666666666666</v>
      </c>
      <c r="E15" s="32">
        <f t="shared" si="1"/>
        <v>730.44166666666661</v>
      </c>
    </row>
    <row r="16" spans="1:5" ht="15.75" thickBot="1" x14ac:dyDescent="0.3">
      <c r="A16" s="31" t="s">
        <v>16</v>
      </c>
      <c r="B16" s="31" t="s">
        <v>17</v>
      </c>
      <c r="C16" s="32">
        <f t="shared" si="0"/>
        <v>861.72374999999988</v>
      </c>
      <c r="D16" s="33">
        <v>74.93249999999999</v>
      </c>
      <c r="E16" s="32">
        <f t="shared" si="1"/>
        <v>861.72374999999988</v>
      </c>
    </row>
    <row r="17" spans="1:5" ht="15.75" thickBot="1" x14ac:dyDescent="0.3">
      <c r="A17" s="31" t="s">
        <v>18</v>
      </c>
      <c r="B17" s="31" t="s">
        <v>19</v>
      </c>
      <c r="C17" s="32">
        <f t="shared" si="0"/>
        <v>730.44166666666661</v>
      </c>
      <c r="D17" s="33">
        <v>63.516666666666666</v>
      </c>
      <c r="E17" s="32">
        <f t="shared" si="1"/>
        <v>730.44166666666661</v>
      </c>
    </row>
    <row r="18" spans="1:5" ht="15.75" thickBot="1" x14ac:dyDescent="0.3">
      <c r="A18" s="31" t="s">
        <v>20</v>
      </c>
      <c r="B18" s="31" t="s">
        <v>21</v>
      </c>
      <c r="C18" s="32">
        <f t="shared" si="0"/>
        <v>886.99308333333317</v>
      </c>
      <c r="D18" s="33">
        <v>77.129833333333323</v>
      </c>
      <c r="E18" s="32">
        <f t="shared" si="1"/>
        <v>886.99308333333317</v>
      </c>
    </row>
    <row r="19" spans="1:5" ht="15.75" thickBot="1" x14ac:dyDescent="0.3">
      <c r="A19" s="31" t="s">
        <v>22</v>
      </c>
      <c r="B19" s="31" t="s">
        <v>23</v>
      </c>
      <c r="C19" s="32">
        <f t="shared" si="0"/>
        <v>809.80316666666658</v>
      </c>
      <c r="D19" s="33">
        <v>70.417666666666662</v>
      </c>
      <c r="E19" s="32">
        <f t="shared" si="1"/>
        <v>809.80316666666658</v>
      </c>
    </row>
    <row r="20" spans="1:5" ht="15.75" thickBot="1" x14ac:dyDescent="0.3">
      <c r="A20" s="31" t="s">
        <v>24</v>
      </c>
      <c r="B20" s="31" t="s">
        <v>25</v>
      </c>
      <c r="C20" s="32">
        <f t="shared" si="0"/>
        <v>490.18558333333328</v>
      </c>
      <c r="D20" s="33">
        <v>42.624833333333328</v>
      </c>
      <c r="E20" s="32">
        <f t="shared" si="1"/>
        <v>490.18558333333328</v>
      </c>
    </row>
    <row r="21" spans="1:5" ht="15.75" thickBot="1" x14ac:dyDescent="0.3">
      <c r="A21" s="31" t="s">
        <v>26</v>
      </c>
      <c r="B21" s="31" t="s">
        <v>27</v>
      </c>
      <c r="C21" s="32">
        <f t="shared" si="0"/>
        <v>544.86999999999989</v>
      </c>
      <c r="D21" s="33">
        <v>47.379999999999995</v>
      </c>
      <c r="E21" s="32">
        <f t="shared" si="1"/>
        <v>544.86999999999989</v>
      </c>
    </row>
    <row r="22" spans="1:5" ht="15.75" thickBot="1" x14ac:dyDescent="0.3">
      <c r="A22" s="31" t="s">
        <v>28</v>
      </c>
      <c r="B22" s="31" t="s">
        <v>29</v>
      </c>
      <c r="C22" s="32">
        <f t="shared" si="0"/>
        <v>883.04474999999991</v>
      </c>
      <c r="D22" s="33">
        <v>76.78649999999999</v>
      </c>
      <c r="E22" s="32">
        <f t="shared" si="1"/>
        <v>883.04474999999991</v>
      </c>
    </row>
    <row r="23" spans="1:5" ht="15.75" thickBot="1" x14ac:dyDescent="0.3">
      <c r="A23" s="31" t="s">
        <v>30</v>
      </c>
      <c r="B23" s="31" t="s">
        <v>31</v>
      </c>
      <c r="C23" s="32">
        <f t="shared" si="0"/>
        <v>889.55949999999996</v>
      </c>
      <c r="D23" s="33">
        <v>77.352999999999994</v>
      </c>
      <c r="E23" s="32">
        <f t="shared" si="1"/>
        <v>889.55949999999996</v>
      </c>
    </row>
    <row r="24" spans="1:5" ht="15.75" thickBot="1" x14ac:dyDescent="0.3">
      <c r="A24" s="31" t="s">
        <v>32</v>
      </c>
      <c r="B24" s="31" t="s">
        <v>33</v>
      </c>
      <c r="C24" s="32">
        <f t="shared" si="0"/>
        <v>277.17299999999994</v>
      </c>
      <c r="D24" s="33">
        <v>24.101999999999997</v>
      </c>
      <c r="E24" s="32">
        <f t="shared" si="1"/>
        <v>277.17299999999994</v>
      </c>
    </row>
    <row r="25" spans="1:5" ht="15.75" thickBot="1" x14ac:dyDescent="0.3">
      <c r="A25" s="31" t="s">
        <v>34</v>
      </c>
      <c r="B25" s="31" t="s">
        <v>35</v>
      </c>
      <c r="C25" s="32">
        <f t="shared" si="0"/>
        <v>338.17474999999996</v>
      </c>
      <c r="D25" s="33">
        <v>29.406499999999998</v>
      </c>
      <c r="E25" s="32">
        <f t="shared" si="1"/>
        <v>338.17474999999996</v>
      </c>
    </row>
    <row r="26" spans="1:5" ht="15.75" thickBot="1" x14ac:dyDescent="0.3">
      <c r="A26" s="31" t="s">
        <v>36</v>
      </c>
      <c r="B26" s="31" t="s">
        <v>37</v>
      </c>
      <c r="C26" s="32">
        <f t="shared" si="0"/>
        <v>802.6961666666665</v>
      </c>
      <c r="D26" s="33">
        <v>69.799666666666653</v>
      </c>
      <c r="E26" s="32">
        <f t="shared" si="1"/>
        <v>802.6961666666665</v>
      </c>
    </row>
    <row r="27" spans="1:5" ht="15.75" thickBot="1" x14ac:dyDescent="0.3">
      <c r="A27" s="31" t="s">
        <v>38</v>
      </c>
      <c r="B27" s="31" t="s">
        <v>39</v>
      </c>
      <c r="C27" s="32">
        <f t="shared" si="0"/>
        <v>956.48374999999999</v>
      </c>
      <c r="D27" s="33">
        <v>83.172499999999999</v>
      </c>
      <c r="E27" s="32">
        <f t="shared" si="1"/>
        <v>956.48374999999999</v>
      </c>
    </row>
    <row r="28" spans="1:5" ht="15.75" thickBot="1" x14ac:dyDescent="0.3">
      <c r="A28" s="31" t="s">
        <v>40</v>
      </c>
      <c r="B28" s="31" t="s">
        <v>41</v>
      </c>
      <c r="C28" s="32">
        <f t="shared" si="0"/>
        <v>540.72424999999998</v>
      </c>
      <c r="D28" s="33">
        <v>47.019500000000001</v>
      </c>
      <c r="E28" s="32">
        <f t="shared" si="1"/>
        <v>540.72424999999998</v>
      </c>
    </row>
    <row r="29" spans="1:5" ht="15.75" thickBot="1" x14ac:dyDescent="0.3">
      <c r="A29" s="31" t="s">
        <v>42</v>
      </c>
      <c r="B29" s="31" t="s">
        <v>43</v>
      </c>
      <c r="C29" s="32">
        <f t="shared" si="0"/>
        <v>808.42124999999999</v>
      </c>
      <c r="D29" s="33">
        <v>70.297499999999999</v>
      </c>
      <c r="E29" s="32">
        <f t="shared" si="1"/>
        <v>808.42124999999999</v>
      </c>
    </row>
    <row r="30" spans="1:5" ht="15.75" thickBot="1" x14ac:dyDescent="0.3">
      <c r="A30" s="31" t="s">
        <v>44</v>
      </c>
      <c r="B30" s="31" t="s">
        <v>45</v>
      </c>
      <c r="C30" s="32">
        <f t="shared" si="0"/>
        <v>444.3849166666667</v>
      </c>
      <c r="D30" s="33">
        <v>38.642166666666668</v>
      </c>
      <c r="E30" s="32">
        <f t="shared" si="1"/>
        <v>444.3849166666667</v>
      </c>
    </row>
    <row r="31" spans="1:5" ht="15.75" thickBot="1" x14ac:dyDescent="0.3">
      <c r="A31" s="31" t="s">
        <v>46</v>
      </c>
      <c r="B31" s="31" t="s">
        <v>47</v>
      </c>
      <c r="C31" s="32">
        <f t="shared" si="0"/>
        <v>328.50133333333332</v>
      </c>
      <c r="D31" s="33">
        <v>28.565333333333331</v>
      </c>
      <c r="E31" s="32">
        <f t="shared" si="1"/>
        <v>328.50133333333332</v>
      </c>
    </row>
    <row r="32" spans="1:5" ht="15.75" thickBot="1" x14ac:dyDescent="0.3">
      <c r="A32" s="31" t="s">
        <v>48</v>
      </c>
      <c r="B32" s="31" t="s">
        <v>49</v>
      </c>
      <c r="C32" s="32">
        <f t="shared" si="0"/>
        <v>528.68183333333332</v>
      </c>
      <c r="D32" s="33">
        <v>45.972333333333331</v>
      </c>
      <c r="E32" s="32">
        <f t="shared" si="1"/>
        <v>528.68183333333332</v>
      </c>
    </row>
    <row r="33" spans="1:5" ht="15.75" thickBot="1" x14ac:dyDescent="0.3">
      <c r="A33" s="31" t="s">
        <v>50</v>
      </c>
      <c r="B33" s="31" t="s">
        <v>51</v>
      </c>
      <c r="C33" s="32">
        <f t="shared" si="0"/>
        <v>663.51741666666658</v>
      </c>
      <c r="D33" s="33">
        <v>57.697166666666661</v>
      </c>
      <c r="E33" s="32">
        <f t="shared" si="1"/>
        <v>663.51741666666658</v>
      </c>
    </row>
    <row r="34" spans="1:5" ht="15.75" thickBot="1" x14ac:dyDescent="0.3">
      <c r="A34" s="31" t="s">
        <v>52</v>
      </c>
      <c r="B34" s="31" t="s">
        <v>53</v>
      </c>
      <c r="C34" s="32">
        <f t="shared" si="0"/>
        <v>1110.6661666666664</v>
      </c>
      <c r="D34" s="33">
        <v>96.579666666666654</v>
      </c>
      <c r="E34" s="32">
        <f t="shared" si="1"/>
        <v>1110.6661666666664</v>
      </c>
    </row>
    <row r="35" spans="1:5" ht="15.75" thickBot="1" x14ac:dyDescent="0.3">
      <c r="A35" s="31" t="s">
        <v>54</v>
      </c>
      <c r="B35" s="31" t="s">
        <v>55</v>
      </c>
      <c r="C35" s="32">
        <f t="shared" si="0"/>
        <v>1164.3634999999999</v>
      </c>
      <c r="D35" s="33">
        <v>101.249</v>
      </c>
      <c r="E35" s="32">
        <f t="shared" si="1"/>
        <v>1164.3634999999999</v>
      </c>
    </row>
    <row r="36" spans="1:5" ht="15.75" thickBot="1" x14ac:dyDescent="0.3">
      <c r="A36" s="31" t="s">
        <v>56</v>
      </c>
      <c r="B36" s="31" t="s">
        <v>57</v>
      </c>
      <c r="C36" s="32">
        <f t="shared" si="0"/>
        <v>951.35091666666676</v>
      </c>
      <c r="D36" s="33">
        <v>82.726166666666671</v>
      </c>
      <c r="E36" s="32">
        <f t="shared" si="1"/>
        <v>951.35091666666676</v>
      </c>
    </row>
    <row r="37" spans="1:5" ht="15.75" thickBot="1" x14ac:dyDescent="0.3">
      <c r="A37" s="31" t="s">
        <v>58</v>
      </c>
      <c r="B37" s="31" t="s">
        <v>59</v>
      </c>
      <c r="C37" s="32">
        <f t="shared" si="0"/>
        <v>1002.2844166666666</v>
      </c>
      <c r="D37" s="33">
        <v>87.155166666666659</v>
      </c>
      <c r="E37" s="32">
        <f t="shared" si="1"/>
        <v>1002.2844166666666</v>
      </c>
    </row>
    <row r="38" spans="1:5" ht="15.75" thickBot="1" x14ac:dyDescent="0.3">
      <c r="A38" s="31" t="s">
        <v>60</v>
      </c>
      <c r="B38" s="31" t="s">
        <v>61</v>
      </c>
      <c r="C38" s="32">
        <f t="shared" si="0"/>
        <v>888.37499999999989</v>
      </c>
      <c r="D38" s="33">
        <v>77.249999999999986</v>
      </c>
      <c r="E38" s="32">
        <f t="shared" si="1"/>
        <v>888.37499999999989</v>
      </c>
    </row>
    <row r="39" spans="1:5" ht="15.75" thickBot="1" x14ac:dyDescent="0.3">
      <c r="A39" s="31" t="s">
        <v>62</v>
      </c>
      <c r="B39" s="31" t="s">
        <v>63</v>
      </c>
      <c r="C39" s="32">
        <f t="shared" si="0"/>
        <v>1114.4170833333333</v>
      </c>
      <c r="D39" s="33">
        <v>96.905833333333334</v>
      </c>
      <c r="E39" s="32">
        <f t="shared" si="1"/>
        <v>1114.4170833333333</v>
      </c>
    </row>
    <row r="40" spans="1:5" ht="15.75" thickBot="1" x14ac:dyDescent="0.3">
      <c r="A40" s="31" t="s">
        <v>64</v>
      </c>
      <c r="B40" s="31" t="s">
        <v>65</v>
      </c>
      <c r="C40" s="32">
        <f t="shared" si="0"/>
        <v>666.87350000000004</v>
      </c>
      <c r="D40" s="33">
        <v>57.989000000000004</v>
      </c>
      <c r="E40" s="32">
        <f t="shared" si="1"/>
        <v>666.87350000000004</v>
      </c>
    </row>
    <row r="41" spans="1:5" ht="15.75" thickBot="1" x14ac:dyDescent="0.3">
      <c r="A41" s="31" t="s">
        <v>66</v>
      </c>
      <c r="B41" s="31" t="s">
        <v>67</v>
      </c>
      <c r="C41" s="32">
        <f t="shared" si="0"/>
        <v>836.45441666666659</v>
      </c>
      <c r="D41" s="33">
        <v>72.735166666666657</v>
      </c>
      <c r="E41" s="32">
        <f t="shared" si="1"/>
        <v>836.45441666666659</v>
      </c>
    </row>
    <row r="42" spans="1:5" ht="15.75" thickBot="1" x14ac:dyDescent="0.3">
      <c r="A42" s="31" t="s">
        <v>68</v>
      </c>
      <c r="B42" s="31" t="s">
        <v>69</v>
      </c>
      <c r="C42" s="32">
        <f t="shared" si="0"/>
        <v>454.8479999999999</v>
      </c>
      <c r="D42" s="33">
        <v>39.551999999999992</v>
      </c>
      <c r="E42" s="32">
        <f t="shared" si="1"/>
        <v>454.8479999999999</v>
      </c>
    </row>
    <row r="43" spans="1:5" ht="15.75" thickBot="1" x14ac:dyDescent="0.3">
      <c r="A43" s="31" t="s">
        <v>70</v>
      </c>
      <c r="B43" s="31" t="s">
        <v>71</v>
      </c>
      <c r="C43" s="32">
        <f t="shared" ref="C43:C74" si="2">D43*GRN</f>
        <v>597.97508333333326</v>
      </c>
      <c r="D43" s="33">
        <v>51.997833333333325</v>
      </c>
      <c r="E43" s="32">
        <f t="shared" si="1"/>
        <v>597.97508333333326</v>
      </c>
    </row>
    <row r="44" spans="1:5" ht="15.75" thickBot="1" x14ac:dyDescent="0.3">
      <c r="A44" s="31" t="s">
        <v>72</v>
      </c>
      <c r="B44" s="31" t="s">
        <v>73</v>
      </c>
      <c r="C44" s="32">
        <f t="shared" si="2"/>
        <v>1110.2713333333334</v>
      </c>
      <c r="D44" s="33">
        <v>96.545333333333332</v>
      </c>
      <c r="E44" s="32">
        <f t="shared" si="1"/>
        <v>1110.2713333333334</v>
      </c>
    </row>
    <row r="45" spans="1:5" ht="15.75" thickBot="1" x14ac:dyDescent="0.3">
      <c r="A45" s="31" t="s">
        <v>74</v>
      </c>
      <c r="B45" s="31" t="s">
        <v>75</v>
      </c>
      <c r="C45" s="32">
        <f t="shared" si="2"/>
        <v>591.65774999999985</v>
      </c>
      <c r="D45" s="33">
        <v>51.448499999999989</v>
      </c>
      <c r="E45" s="32">
        <f t="shared" si="1"/>
        <v>591.65774999999985</v>
      </c>
    </row>
    <row r="46" spans="1:5" ht="15.75" thickBot="1" x14ac:dyDescent="0.3">
      <c r="A46" s="31" t="s">
        <v>76</v>
      </c>
      <c r="B46" s="31" t="s">
        <v>77</v>
      </c>
      <c r="C46" s="32">
        <f t="shared" si="2"/>
        <v>821.25333333333344</v>
      </c>
      <c r="D46" s="33">
        <v>71.413333333333341</v>
      </c>
      <c r="E46" s="32">
        <f t="shared" si="1"/>
        <v>821.25333333333344</v>
      </c>
    </row>
    <row r="47" spans="1:5" ht="15.75" thickBot="1" x14ac:dyDescent="0.3">
      <c r="A47" s="31" t="s">
        <v>78</v>
      </c>
      <c r="B47" s="31" t="s">
        <v>79</v>
      </c>
      <c r="C47" s="32">
        <f t="shared" si="2"/>
        <v>1215.4944166666667</v>
      </c>
      <c r="D47" s="33">
        <v>105.69516666666667</v>
      </c>
      <c r="E47" s="32">
        <f t="shared" si="1"/>
        <v>1215.4944166666667</v>
      </c>
    </row>
    <row r="48" spans="1:5" ht="15.75" thickBot="1" x14ac:dyDescent="0.3">
      <c r="A48" s="31" t="s">
        <v>80</v>
      </c>
      <c r="B48" s="31" t="s">
        <v>81</v>
      </c>
      <c r="C48" s="32">
        <f t="shared" si="2"/>
        <v>820.46366666666665</v>
      </c>
      <c r="D48" s="33">
        <v>71.344666666666669</v>
      </c>
      <c r="E48" s="32">
        <f t="shared" si="1"/>
        <v>820.46366666666665</v>
      </c>
    </row>
    <row r="49" spans="1:5" ht="15.75" thickBot="1" x14ac:dyDescent="0.3">
      <c r="A49" s="31" t="s">
        <v>82</v>
      </c>
      <c r="B49" s="31" t="s">
        <v>83</v>
      </c>
      <c r="C49" s="32">
        <f t="shared" si="2"/>
        <v>1070.9854166666667</v>
      </c>
      <c r="D49" s="33">
        <v>93.129166666666663</v>
      </c>
      <c r="E49" s="32">
        <f t="shared" si="1"/>
        <v>1070.9854166666667</v>
      </c>
    </row>
    <row r="50" spans="1:5" ht="15.75" thickBot="1" x14ac:dyDescent="0.3">
      <c r="A50" s="31" t="s">
        <v>84</v>
      </c>
      <c r="B50" s="31" t="s">
        <v>85</v>
      </c>
      <c r="C50" s="32">
        <f t="shared" si="2"/>
        <v>1549.3259999999998</v>
      </c>
      <c r="D50" s="33">
        <v>134.72399999999999</v>
      </c>
      <c r="E50" s="32">
        <f t="shared" si="1"/>
        <v>1549.3259999999998</v>
      </c>
    </row>
    <row r="51" spans="1:5" ht="15.75" thickBot="1" x14ac:dyDescent="0.3">
      <c r="A51" s="31" t="s">
        <v>86</v>
      </c>
      <c r="B51" s="31" t="s">
        <v>87</v>
      </c>
      <c r="C51" s="32">
        <f t="shared" si="2"/>
        <v>1012.9449166666667</v>
      </c>
      <c r="D51" s="33">
        <v>88.082166666666666</v>
      </c>
      <c r="E51" s="32">
        <f t="shared" si="1"/>
        <v>1012.9449166666667</v>
      </c>
    </row>
    <row r="52" spans="1:5" ht="15.75" thickBot="1" x14ac:dyDescent="0.3">
      <c r="A52" s="31" t="s">
        <v>88</v>
      </c>
      <c r="B52" s="31" t="s">
        <v>89</v>
      </c>
      <c r="C52" s="32">
        <f t="shared" si="2"/>
        <v>1191.607</v>
      </c>
      <c r="D52" s="33">
        <v>103.61799999999999</v>
      </c>
      <c r="E52" s="32">
        <f t="shared" si="1"/>
        <v>1191.607</v>
      </c>
    </row>
    <row r="53" spans="1:5" ht="15.75" thickBot="1" x14ac:dyDescent="0.3">
      <c r="A53" s="31" t="s">
        <v>90</v>
      </c>
      <c r="B53" s="31" t="s">
        <v>91</v>
      </c>
      <c r="C53" s="32">
        <f t="shared" si="2"/>
        <v>1228.9187499999998</v>
      </c>
      <c r="D53" s="33">
        <v>106.86249999999998</v>
      </c>
      <c r="E53" s="32">
        <f t="shared" si="1"/>
        <v>1228.9187499999998</v>
      </c>
    </row>
    <row r="54" spans="1:5" ht="15.75" thickBot="1" x14ac:dyDescent="0.3">
      <c r="A54" s="31" t="s">
        <v>92</v>
      </c>
      <c r="B54" s="31" t="s">
        <v>93</v>
      </c>
      <c r="C54" s="32">
        <f t="shared" si="2"/>
        <v>1361.58275</v>
      </c>
      <c r="D54" s="33">
        <v>118.3985</v>
      </c>
      <c r="E54" s="32">
        <f t="shared" si="1"/>
        <v>1361.58275</v>
      </c>
    </row>
    <row r="55" spans="1:5" ht="15.75" thickBot="1" x14ac:dyDescent="0.3">
      <c r="A55" s="31" t="s">
        <v>94</v>
      </c>
      <c r="B55" s="31" t="s">
        <v>95</v>
      </c>
      <c r="C55" s="32">
        <f t="shared" si="2"/>
        <v>1608.7484166666663</v>
      </c>
      <c r="D55" s="33">
        <v>139.89116666666663</v>
      </c>
      <c r="E55" s="32">
        <f t="shared" si="1"/>
        <v>1608.7484166666663</v>
      </c>
    </row>
    <row r="56" spans="1:5" ht="15.75" thickBot="1" x14ac:dyDescent="0.3">
      <c r="A56" s="31" t="s">
        <v>96</v>
      </c>
      <c r="B56" s="31" t="s">
        <v>97</v>
      </c>
      <c r="C56" s="32">
        <f t="shared" si="2"/>
        <v>1042.7548333333332</v>
      </c>
      <c r="D56" s="33">
        <v>90.674333333333323</v>
      </c>
      <c r="E56" s="32">
        <f t="shared" si="1"/>
        <v>1042.7548333333332</v>
      </c>
    </row>
    <row r="57" spans="1:5" ht="15.75" thickBot="1" x14ac:dyDescent="0.3">
      <c r="A57" s="31" t="s">
        <v>98</v>
      </c>
      <c r="B57" s="31" t="s">
        <v>99</v>
      </c>
      <c r="C57" s="32">
        <f t="shared" si="2"/>
        <v>1251.6216666666667</v>
      </c>
      <c r="D57" s="33">
        <v>108.83666666666666</v>
      </c>
      <c r="E57" s="32">
        <f t="shared" si="1"/>
        <v>1251.6216666666667</v>
      </c>
    </row>
    <row r="58" spans="1:5" ht="15.75" thickBot="1" x14ac:dyDescent="0.3">
      <c r="A58" s="31" t="s">
        <v>100</v>
      </c>
      <c r="B58" s="31" t="s">
        <v>101</v>
      </c>
      <c r="C58" s="32">
        <f t="shared" si="2"/>
        <v>1290.7101666666665</v>
      </c>
      <c r="D58" s="33">
        <v>112.23566666666665</v>
      </c>
      <c r="E58" s="32">
        <f t="shared" si="1"/>
        <v>1290.7101666666665</v>
      </c>
    </row>
    <row r="59" spans="1:5" ht="15.75" thickBot="1" x14ac:dyDescent="0.3">
      <c r="A59" s="31" t="s">
        <v>102</v>
      </c>
      <c r="B59" s="31" t="s">
        <v>103</v>
      </c>
      <c r="C59" s="32">
        <f t="shared" si="2"/>
        <v>1550.1156666666666</v>
      </c>
      <c r="D59" s="33">
        <v>134.79266666666666</v>
      </c>
      <c r="E59" s="32">
        <f t="shared" si="1"/>
        <v>1550.1156666666666</v>
      </c>
    </row>
    <row r="60" spans="1:5" ht="15.75" thickBot="1" x14ac:dyDescent="0.3">
      <c r="A60" s="31" t="s">
        <v>104</v>
      </c>
      <c r="B60" s="31" t="s">
        <v>105</v>
      </c>
      <c r="C60" s="32">
        <f t="shared" si="2"/>
        <v>1524.4514999999997</v>
      </c>
      <c r="D60" s="33">
        <v>132.56099999999998</v>
      </c>
      <c r="E60" s="32">
        <f t="shared" si="1"/>
        <v>1524.4514999999997</v>
      </c>
    </row>
    <row r="61" spans="1:5" ht="15.75" thickBot="1" x14ac:dyDescent="0.3">
      <c r="A61" s="31" t="s">
        <v>106</v>
      </c>
      <c r="B61" s="31" t="s">
        <v>107</v>
      </c>
      <c r="C61" s="32">
        <f t="shared" si="2"/>
        <v>1607.563916666667</v>
      </c>
      <c r="D61" s="33">
        <v>139.78816666666668</v>
      </c>
      <c r="E61" s="32">
        <f t="shared" si="1"/>
        <v>1607.563916666667</v>
      </c>
    </row>
    <row r="62" spans="1:5" ht="15.75" thickBot="1" x14ac:dyDescent="0.3">
      <c r="A62" s="31" t="s">
        <v>108</v>
      </c>
      <c r="B62" s="31" t="s">
        <v>109</v>
      </c>
      <c r="C62" s="32">
        <f t="shared" si="2"/>
        <v>1247.2784999999999</v>
      </c>
      <c r="D62" s="33">
        <v>108.45899999999999</v>
      </c>
      <c r="E62" s="32">
        <f t="shared" si="1"/>
        <v>1247.2784999999999</v>
      </c>
    </row>
    <row r="63" spans="1:5" ht="15.75" thickBot="1" x14ac:dyDescent="0.3">
      <c r="A63" s="31" t="s">
        <v>110</v>
      </c>
      <c r="B63" s="31" t="s">
        <v>111</v>
      </c>
      <c r="C63" s="32">
        <f t="shared" si="2"/>
        <v>1372.0458333333333</v>
      </c>
      <c r="D63" s="33">
        <v>119.30833333333334</v>
      </c>
      <c r="E63" s="32">
        <f t="shared" si="1"/>
        <v>1372.0458333333333</v>
      </c>
    </row>
    <row r="64" spans="1:5" ht="15.75" thickBot="1" x14ac:dyDescent="0.3">
      <c r="A64" s="31" t="s">
        <v>112</v>
      </c>
      <c r="B64" s="31" t="s">
        <v>113</v>
      </c>
      <c r="C64" s="32">
        <f t="shared" si="2"/>
        <v>573.298</v>
      </c>
      <c r="D64" s="33">
        <v>49.851999999999997</v>
      </c>
      <c r="E64" s="32">
        <f t="shared" si="1"/>
        <v>573.298</v>
      </c>
    </row>
    <row r="65" spans="1:5" ht="15.75" thickBot="1" x14ac:dyDescent="0.3">
      <c r="A65" s="31" t="s">
        <v>114</v>
      </c>
      <c r="B65" s="31" t="s">
        <v>115</v>
      </c>
      <c r="C65" s="32">
        <f t="shared" si="2"/>
        <v>519.6006666666666</v>
      </c>
      <c r="D65" s="33">
        <v>45.182666666666663</v>
      </c>
      <c r="E65" s="32">
        <f t="shared" si="1"/>
        <v>519.6006666666666</v>
      </c>
    </row>
    <row r="66" spans="1:5" ht="15.75" thickBot="1" x14ac:dyDescent="0.3">
      <c r="A66" s="31" t="s">
        <v>116</v>
      </c>
      <c r="B66" s="31" t="s">
        <v>117</v>
      </c>
      <c r="C66" s="32">
        <f t="shared" si="2"/>
        <v>1019.4596666666665</v>
      </c>
      <c r="D66" s="33">
        <v>88.648666666666657</v>
      </c>
      <c r="E66" s="32">
        <f t="shared" si="1"/>
        <v>1019.4596666666665</v>
      </c>
    </row>
    <row r="67" spans="1:5" ht="15.75" thickBot="1" x14ac:dyDescent="0.3">
      <c r="A67" s="31" t="s">
        <v>118</v>
      </c>
      <c r="B67" s="31" t="s">
        <v>119</v>
      </c>
      <c r="C67" s="32">
        <f t="shared" si="2"/>
        <v>697.07825000000003</v>
      </c>
      <c r="D67" s="33">
        <v>60.615499999999997</v>
      </c>
      <c r="E67" s="32">
        <f t="shared" si="1"/>
        <v>697.07825000000003</v>
      </c>
    </row>
    <row r="68" spans="1:5" ht="15.75" thickBot="1" x14ac:dyDescent="0.3">
      <c r="A68" s="31" t="s">
        <v>120</v>
      </c>
      <c r="B68" s="31" t="s">
        <v>121</v>
      </c>
      <c r="C68" s="32">
        <f t="shared" si="2"/>
        <v>679.11333333333323</v>
      </c>
      <c r="D68" s="33">
        <v>59.053333333333327</v>
      </c>
      <c r="E68" s="32">
        <f t="shared" si="1"/>
        <v>679.11333333333323</v>
      </c>
    </row>
    <row r="69" spans="1:5" ht="15.75" thickBot="1" x14ac:dyDescent="0.3">
      <c r="A69" s="31" t="s">
        <v>122</v>
      </c>
      <c r="B69" s="31" t="s">
        <v>123</v>
      </c>
      <c r="C69" s="32">
        <f t="shared" si="2"/>
        <v>886.40083333333337</v>
      </c>
      <c r="D69" s="33">
        <v>77.078333333333333</v>
      </c>
      <c r="E69" s="32">
        <f t="shared" si="1"/>
        <v>886.40083333333337</v>
      </c>
    </row>
    <row r="70" spans="1:5" ht="15.75" thickBot="1" x14ac:dyDescent="0.3">
      <c r="A70" s="31" t="s">
        <v>124</v>
      </c>
      <c r="B70" s="31" t="s">
        <v>125</v>
      </c>
      <c r="C70" s="32">
        <f t="shared" si="2"/>
        <v>879.29383333333317</v>
      </c>
      <c r="D70" s="33">
        <v>76.460333333333324</v>
      </c>
      <c r="E70" s="32">
        <f t="shared" si="1"/>
        <v>879.29383333333317</v>
      </c>
    </row>
    <row r="71" spans="1:5" ht="15.75" thickBot="1" x14ac:dyDescent="0.3">
      <c r="A71" s="31" t="s">
        <v>126</v>
      </c>
      <c r="B71" s="31" t="s">
        <v>127</v>
      </c>
      <c r="C71" s="32">
        <f t="shared" si="2"/>
        <v>570.73158333333333</v>
      </c>
      <c r="D71" s="33">
        <v>49.628833333333333</v>
      </c>
      <c r="E71" s="32">
        <f t="shared" si="1"/>
        <v>570.73158333333333</v>
      </c>
    </row>
    <row r="72" spans="1:5" ht="15.75" thickBot="1" x14ac:dyDescent="0.3">
      <c r="A72" s="31" t="s">
        <v>128</v>
      </c>
      <c r="B72" s="31" t="s">
        <v>129</v>
      </c>
      <c r="C72" s="32">
        <f t="shared" si="2"/>
        <v>383.77800000000002</v>
      </c>
      <c r="D72" s="33">
        <v>33.372</v>
      </c>
      <c r="E72" s="32">
        <f t="shared" si="1"/>
        <v>383.77800000000002</v>
      </c>
    </row>
    <row r="73" spans="1:5" ht="15.75" thickBot="1" x14ac:dyDescent="0.3">
      <c r="A73" s="31" t="s">
        <v>130</v>
      </c>
      <c r="B73" s="31" t="s">
        <v>131</v>
      </c>
      <c r="C73" s="32">
        <f t="shared" si="2"/>
        <v>339.75408333333331</v>
      </c>
      <c r="D73" s="33">
        <v>29.543833333333332</v>
      </c>
      <c r="E73" s="32">
        <f t="shared" si="1"/>
        <v>339.75408333333331</v>
      </c>
    </row>
    <row r="74" spans="1:5" ht="15.75" thickBot="1" x14ac:dyDescent="0.3">
      <c r="A74" s="31" t="s">
        <v>132</v>
      </c>
      <c r="B74" s="31" t="s">
        <v>133</v>
      </c>
      <c r="C74" s="32">
        <f t="shared" si="2"/>
        <v>523.1541666666667</v>
      </c>
      <c r="D74" s="33">
        <v>45.491666666666667</v>
      </c>
      <c r="E74" s="32">
        <f t="shared" si="1"/>
        <v>523.1541666666667</v>
      </c>
    </row>
    <row r="75" spans="1:5" ht="15.75" thickBot="1" x14ac:dyDescent="0.3">
      <c r="A75" s="31" t="s">
        <v>134</v>
      </c>
      <c r="B75" s="31" t="s">
        <v>135</v>
      </c>
      <c r="C75" s="32">
        <f t="shared" ref="C75:C106" si="3">D75*GRN</f>
        <v>859.94700000000012</v>
      </c>
      <c r="D75" s="33">
        <v>74.778000000000006</v>
      </c>
      <c r="E75" s="32">
        <f t="shared" si="1"/>
        <v>859.94700000000012</v>
      </c>
    </row>
    <row r="76" spans="1:5" ht="15.75" thickBot="1" x14ac:dyDescent="0.3">
      <c r="A76" s="31" t="s">
        <v>136</v>
      </c>
      <c r="B76" s="31" t="s">
        <v>137</v>
      </c>
      <c r="C76" s="32">
        <f t="shared" si="3"/>
        <v>581.39208333333329</v>
      </c>
      <c r="D76" s="33">
        <v>50.555833333333325</v>
      </c>
      <c r="E76" s="32">
        <f t="shared" ref="E76:E139" si="4">C76-C76*$E$10</f>
        <v>581.39208333333329</v>
      </c>
    </row>
    <row r="77" spans="1:5" ht="15.75" thickBot="1" x14ac:dyDescent="0.3">
      <c r="A77" s="31" t="s">
        <v>138</v>
      </c>
      <c r="B77" s="31" t="s">
        <v>139</v>
      </c>
      <c r="C77" s="32">
        <f t="shared" si="3"/>
        <v>581.39208333333329</v>
      </c>
      <c r="D77" s="33">
        <v>50.555833333333325</v>
      </c>
      <c r="E77" s="32">
        <f t="shared" si="4"/>
        <v>581.39208333333329</v>
      </c>
    </row>
    <row r="78" spans="1:5" ht="15.75" thickBot="1" x14ac:dyDescent="0.3">
      <c r="A78" s="31" t="s">
        <v>140</v>
      </c>
      <c r="B78" s="31" t="s">
        <v>141</v>
      </c>
      <c r="C78" s="32">
        <f t="shared" si="3"/>
        <v>1097.2418333333333</v>
      </c>
      <c r="D78" s="33">
        <v>95.412333333333336</v>
      </c>
      <c r="E78" s="32">
        <f t="shared" si="4"/>
        <v>1097.2418333333333</v>
      </c>
    </row>
    <row r="79" spans="1:5" ht="15.75" thickBot="1" x14ac:dyDescent="0.3">
      <c r="A79" s="31" t="s">
        <v>142</v>
      </c>
      <c r="B79" s="31" t="s">
        <v>143</v>
      </c>
      <c r="C79" s="32">
        <f t="shared" si="3"/>
        <v>778.21650000000011</v>
      </c>
      <c r="D79" s="33">
        <v>67.671000000000006</v>
      </c>
      <c r="E79" s="32">
        <f t="shared" si="4"/>
        <v>778.21650000000011</v>
      </c>
    </row>
    <row r="80" spans="1:5" ht="15.75" thickBot="1" x14ac:dyDescent="0.3">
      <c r="A80" s="31" t="s">
        <v>144</v>
      </c>
      <c r="B80" s="31" t="s">
        <v>145</v>
      </c>
      <c r="C80" s="32">
        <f t="shared" si="3"/>
        <v>684.24616666666657</v>
      </c>
      <c r="D80" s="33">
        <v>59.499666666666663</v>
      </c>
      <c r="E80" s="32">
        <f t="shared" si="4"/>
        <v>684.24616666666657</v>
      </c>
    </row>
    <row r="81" spans="1:5" ht="15.75" thickBot="1" x14ac:dyDescent="0.3">
      <c r="A81" s="31" t="s">
        <v>146</v>
      </c>
      <c r="B81" s="31" t="s">
        <v>147</v>
      </c>
      <c r="C81" s="32">
        <f t="shared" si="3"/>
        <v>895.48199999999997</v>
      </c>
      <c r="D81" s="33">
        <v>77.867999999999995</v>
      </c>
      <c r="E81" s="32">
        <f t="shared" si="4"/>
        <v>895.48199999999997</v>
      </c>
    </row>
    <row r="82" spans="1:5" ht="15.75" thickBot="1" x14ac:dyDescent="0.3">
      <c r="A82" s="31" t="s">
        <v>148</v>
      </c>
      <c r="B82" s="31" t="s">
        <v>149</v>
      </c>
      <c r="C82" s="32">
        <f t="shared" si="3"/>
        <v>368.37950000000001</v>
      </c>
      <c r="D82" s="33">
        <v>32.033000000000001</v>
      </c>
      <c r="E82" s="32">
        <f t="shared" si="4"/>
        <v>368.37950000000001</v>
      </c>
    </row>
    <row r="83" spans="1:5" ht="15.75" thickBot="1" x14ac:dyDescent="0.3">
      <c r="A83" s="31" t="s">
        <v>150</v>
      </c>
      <c r="B83" s="31" t="s">
        <v>151</v>
      </c>
      <c r="C83" s="32">
        <f t="shared" si="3"/>
        <v>562.63749999999993</v>
      </c>
      <c r="D83" s="33">
        <v>48.924999999999997</v>
      </c>
      <c r="E83" s="32">
        <f t="shared" si="4"/>
        <v>562.63749999999993</v>
      </c>
    </row>
    <row r="84" spans="1:5" ht="15.75" thickBot="1" x14ac:dyDescent="0.3">
      <c r="A84" s="31" t="s">
        <v>152</v>
      </c>
      <c r="B84" s="31" t="s">
        <v>153</v>
      </c>
      <c r="C84" s="32">
        <f t="shared" si="3"/>
        <v>718.79408333333322</v>
      </c>
      <c r="D84" s="33">
        <v>62.503833333333318</v>
      </c>
      <c r="E84" s="32">
        <f t="shared" si="4"/>
        <v>718.79408333333322</v>
      </c>
    </row>
    <row r="85" spans="1:5" ht="15.75" thickBot="1" x14ac:dyDescent="0.3">
      <c r="A85" s="31" t="s">
        <v>154</v>
      </c>
      <c r="B85" s="31" t="s">
        <v>155</v>
      </c>
      <c r="C85" s="32">
        <f t="shared" si="3"/>
        <v>329.68583333333333</v>
      </c>
      <c r="D85" s="33">
        <v>28.668333333333333</v>
      </c>
      <c r="E85" s="32">
        <f t="shared" si="4"/>
        <v>329.68583333333333</v>
      </c>
    </row>
    <row r="86" spans="1:5" ht="15.75" thickBot="1" x14ac:dyDescent="0.3">
      <c r="A86" s="31" t="s">
        <v>156</v>
      </c>
      <c r="B86" s="31" t="s">
        <v>157</v>
      </c>
      <c r="C86" s="32">
        <f t="shared" si="3"/>
        <v>500.05641666666651</v>
      </c>
      <c r="D86" s="33">
        <v>43.483166666666655</v>
      </c>
      <c r="E86" s="32">
        <f t="shared" si="4"/>
        <v>500.05641666666651</v>
      </c>
    </row>
    <row r="87" spans="1:5" ht="15.75" thickBot="1" x14ac:dyDescent="0.3">
      <c r="A87" s="31" t="s">
        <v>158</v>
      </c>
      <c r="B87" s="31" t="s">
        <v>159</v>
      </c>
      <c r="C87" s="32">
        <f t="shared" si="3"/>
        <v>434.51408333333336</v>
      </c>
      <c r="D87" s="33">
        <v>37.783833333333334</v>
      </c>
      <c r="E87" s="32">
        <f t="shared" si="4"/>
        <v>434.51408333333336</v>
      </c>
    </row>
    <row r="88" spans="1:5" ht="15.75" thickBot="1" x14ac:dyDescent="0.3">
      <c r="A88" s="31" t="s">
        <v>160</v>
      </c>
      <c r="B88" s="31" t="s">
        <v>161</v>
      </c>
      <c r="C88" s="32">
        <f t="shared" si="3"/>
        <v>292.37408333333332</v>
      </c>
      <c r="D88" s="33">
        <v>25.423833333333331</v>
      </c>
      <c r="E88" s="32">
        <f t="shared" si="4"/>
        <v>292.37408333333332</v>
      </c>
    </row>
    <row r="89" spans="1:5" ht="15.75" thickBot="1" x14ac:dyDescent="0.3">
      <c r="A89" s="31" t="s">
        <v>162</v>
      </c>
      <c r="B89" s="31" t="s">
        <v>163</v>
      </c>
      <c r="C89" s="32">
        <f t="shared" si="3"/>
        <v>383.58058333333332</v>
      </c>
      <c r="D89" s="33">
        <v>33.354833333333332</v>
      </c>
      <c r="E89" s="32">
        <f t="shared" si="4"/>
        <v>383.58058333333332</v>
      </c>
    </row>
    <row r="90" spans="1:5" ht="15.75" thickBot="1" x14ac:dyDescent="0.3">
      <c r="A90" s="31" t="s">
        <v>164</v>
      </c>
      <c r="B90" s="31" t="s">
        <v>165</v>
      </c>
      <c r="C90" s="32">
        <f t="shared" si="3"/>
        <v>1274.3245833333333</v>
      </c>
      <c r="D90" s="33">
        <v>110.81083333333332</v>
      </c>
      <c r="E90" s="32">
        <f t="shared" si="4"/>
        <v>1274.3245833333333</v>
      </c>
    </row>
    <row r="91" spans="1:5" ht="15.75" thickBot="1" x14ac:dyDescent="0.3">
      <c r="A91" s="31" t="s">
        <v>166</v>
      </c>
      <c r="B91" s="31" t="s">
        <v>167</v>
      </c>
      <c r="C91" s="32">
        <f t="shared" si="3"/>
        <v>1972.5873333333332</v>
      </c>
      <c r="D91" s="33">
        <v>171.52933333333331</v>
      </c>
      <c r="E91" s="32">
        <f t="shared" si="4"/>
        <v>1972.5873333333332</v>
      </c>
    </row>
    <row r="92" spans="1:5" ht="15.75" thickBot="1" x14ac:dyDescent="0.3">
      <c r="A92" s="31" t="s">
        <v>168</v>
      </c>
      <c r="B92" s="31" t="s">
        <v>169</v>
      </c>
      <c r="C92" s="32">
        <f t="shared" si="3"/>
        <v>174.12149999999997</v>
      </c>
      <c r="D92" s="33">
        <v>15.140999999999998</v>
      </c>
      <c r="E92" s="32">
        <f t="shared" si="4"/>
        <v>174.12149999999997</v>
      </c>
    </row>
    <row r="93" spans="1:5" ht="15.75" thickBot="1" x14ac:dyDescent="0.3">
      <c r="A93" s="31" t="s">
        <v>170</v>
      </c>
      <c r="B93" s="31" t="s">
        <v>171</v>
      </c>
      <c r="C93" s="32">
        <f t="shared" si="3"/>
        <v>194.85024999999996</v>
      </c>
      <c r="D93" s="33">
        <v>16.943499999999997</v>
      </c>
      <c r="E93" s="32">
        <f t="shared" si="4"/>
        <v>194.85024999999996</v>
      </c>
    </row>
    <row r="94" spans="1:5" ht="15.75" thickBot="1" x14ac:dyDescent="0.3">
      <c r="A94" s="31" t="s">
        <v>172</v>
      </c>
      <c r="B94" s="31" t="s">
        <v>173</v>
      </c>
      <c r="C94" s="32">
        <f t="shared" si="3"/>
        <v>323.17108333333329</v>
      </c>
      <c r="D94" s="33">
        <v>28.101833333333332</v>
      </c>
      <c r="E94" s="32">
        <f t="shared" si="4"/>
        <v>323.17108333333329</v>
      </c>
    </row>
    <row r="95" spans="1:5" ht="15.75" thickBot="1" x14ac:dyDescent="0.3">
      <c r="A95" s="31" t="s">
        <v>174</v>
      </c>
      <c r="B95" s="31" t="s">
        <v>175</v>
      </c>
      <c r="C95" s="32">
        <f t="shared" si="3"/>
        <v>291.78183333333328</v>
      </c>
      <c r="D95" s="33">
        <v>25.37233333333333</v>
      </c>
      <c r="E95" s="32">
        <f t="shared" si="4"/>
        <v>291.78183333333328</v>
      </c>
    </row>
    <row r="96" spans="1:5" ht="15.75" thickBot="1" x14ac:dyDescent="0.3">
      <c r="A96" s="31" t="s">
        <v>176</v>
      </c>
      <c r="B96" s="31" t="s">
        <v>177</v>
      </c>
      <c r="C96" s="32">
        <f t="shared" si="3"/>
        <v>195.44249999999997</v>
      </c>
      <c r="D96" s="33">
        <v>16.994999999999997</v>
      </c>
      <c r="E96" s="32">
        <f t="shared" si="4"/>
        <v>195.44249999999997</v>
      </c>
    </row>
    <row r="97" spans="1:5" ht="15.75" thickBot="1" x14ac:dyDescent="0.3">
      <c r="A97" s="31" t="s">
        <v>178</v>
      </c>
      <c r="B97" s="31" t="s">
        <v>179</v>
      </c>
      <c r="C97" s="32">
        <f t="shared" si="3"/>
        <v>226.6343333333333</v>
      </c>
      <c r="D97" s="33">
        <v>19.707333333333331</v>
      </c>
      <c r="E97" s="32">
        <f t="shared" si="4"/>
        <v>226.6343333333333</v>
      </c>
    </row>
    <row r="98" spans="1:5" ht="15.75" thickBot="1" x14ac:dyDescent="0.3">
      <c r="A98" s="31" t="s">
        <v>180</v>
      </c>
      <c r="B98" s="31" t="s">
        <v>181</v>
      </c>
      <c r="C98" s="32">
        <f t="shared" si="3"/>
        <v>352.98099999999994</v>
      </c>
      <c r="D98" s="33">
        <v>30.693999999999996</v>
      </c>
      <c r="E98" s="32">
        <f t="shared" si="4"/>
        <v>352.98099999999994</v>
      </c>
    </row>
    <row r="99" spans="1:5" ht="15.75" thickBot="1" x14ac:dyDescent="0.3">
      <c r="A99" s="31" t="s">
        <v>182</v>
      </c>
      <c r="B99" s="31" t="s">
        <v>183</v>
      </c>
      <c r="C99" s="32">
        <f t="shared" si="3"/>
        <v>321.59174999999993</v>
      </c>
      <c r="D99" s="33">
        <v>27.964499999999994</v>
      </c>
      <c r="E99" s="32">
        <f t="shared" si="4"/>
        <v>321.59174999999993</v>
      </c>
    </row>
    <row r="100" spans="1:5" ht="15.75" thickBot="1" x14ac:dyDescent="0.3">
      <c r="A100" s="31" t="s">
        <v>184</v>
      </c>
      <c r="B100" s="31" t="s">
        <v>185</v>
      </c>
      <c r="C100" s="32">
        <f t="shared" si="3"/>
        <v>48.367083333333333</v>
      </c>
      <c r="D100" s="33">
        <v>4.2058333333333335</v>
      </c>
      <c r="E100" s="32">
        <f t="shared" si="4"/>
        <v>48.367083333333333</v>
      </c>
    </row>
    <row r="101" spans="1:5" ht="15.75" thickBot="1" x14ac:dyDescent="0.3">
      <c r="A101" s="31" t="s">
        <v>186</v>
      </c>
      <c r="B101" s="31" t="s">
        <v>187</v>
      </c>
      <c r="C101" s="32">
        <f t="shared" si="3"/>
        <v>181.82075</v>
      </c>
      <c r="D101" s="33">
        <v>15.810500000000001</v>
      </c>
      <c r="E101" s="32">
        <f t="shared" si="4"/>
        <v>181.82075</v>
      </c>
    </row>
    <row r="102" spans="1:5" ht="15.75" thickBot="1" x14ac:dyDescent="0.3">
      <c r="A102" s="31" t="s">
        <v>188</v>
      </c>
      <c r="B102" s="31" t="s">
        <v>189</v>
      </c>
      <c r="C102" s="32">
        <f t="shared" si="3"/>
        <v>394.83333333333326</v>
      </c>
      <c r="D102" s="33">
        <v>34.333333333333329</v>
      </c>
      <c r="E102" s="32">
        <f t="shared" si="4"/>
        <v>394.83333333333326</v>
      </c>
    </row>
    <row r="103" spans="1:5" ht="15.75" thickBot="1" x14ac:dyDescent="0.3">
      <c r="A103" s="31" t="s">
        <v>190</v>
      </c>
      <c r="B103" s="31" t="s">
        <v>191</v>
      </c>
      <c r="C103" s="32">
        <f t="shared" si="3"/>
        <v>1083.2252499999997</v>
      </c>
      <c r="D103" s="33">
        <v>94.193499999999986</v>
      </c>
      <c r="E103" s="32">
        <f t="shared" si="4"/>
        <v>1083.2252499999997</v>
      </c>
    </row>
    <row r="104" spans="1:5" ht="15.75" thickBot="1" x14ac:dyDescent="0.3">
      <c r="A104" s="31" t="s">
        <v>192</v>
      </c>
      <c r="B104" s="31" t="s">
        <v>193</v>
      </c>
      <c r="C104" s="32">
        <f t="shared" si="3"/>
        <v>1193.5811666666666</v>
      </c>
      <c r="D104" s="33">
        <v>103.78966666666666</v>
      </c>
      <c r="E104" s="32">
        <f t="shared" si="4"/>
        <v>1193.5811666666666</v>
      </c>
    </row>
    <row r="105" spans="1:5" ht="15.75" thickBot="1" x14ac:dyDescent="0.3">
      <c r="A105" s="31" t="s">
        <v>194</v>
      </c>
      <c r="B105" s="31" t="s">
        <v>195</v>
      </c>
      <c r="C105" s="32">
        <f t="shared" si="3"/>
        <v>1281.6289999999999</v>
      </c>
      <c r="D105" s="33">
        <v>111.446</v>
      </c>
      <c r="E105" s="32">
        <f t="shared" si="4"/>
        <v>1281.6289999999999</v>
      </c>
    </row>
    <row r="106" spans="1:5" ht="15.75" thickBot="1" x14ac:dyDescent="0.3">
      <c r="A106" s="31" t="s">
        <v>196</v>
      </c>
      <c r="B106" s="31" t="s">
        <v>197</v>
      </c>
      <c r="C106" s="32">
        <f t="shared" si="3"/>
        <v>975.43574999999976</v>
      </c>
      <c r="D106" s="33">
        <v>84.820499999999981</v>
      </c>
      <c r="E106" s="32">
        <f t="shared" si="4"/>
        <v>975.43574999999976</v>
      </c>
    </row>
    <row r="107" spans="1:5" ht="15.75" thickBot="1" x14ac:dyDescent="0.3">
      <c r="A107" s="31" t="s">
        <v>198</v>
      </c>
      <c r="B107" s="31" t="s">
        <v>199</v>
      </c>
      <c r="C107" s="32">
        <f t="shared" ref="C107:C138" si="5">D107*GRN</f>
        <v>1063.2861666666665</v>
      </c>
      <c r="D107" s="33">
        <v>92.459666666666664</v>
      </c>
      <c r="E107" s="32">
        <f t="shared" si="4"/>
        <v>1063.2861666666665</v>
      </c>
    </row>
    <row r="108" spans="1:5" ht="15.75" thickBot="1" x14ac:dyDescent="0.3">
      <c r="A108" s="31" t="s">
        <v>200</v>
      </c>
      <c r="B108" s="31" t="s">
        <v>201</v>
      </c>
      <c r="C108" s="32">
        <f t="shared" si="5"/>
        <v>1019.2622499999999</v>
      </c>
      <c r="D108" s="33">
        <v>88.631499999999988</v>
      </c>
      <c r="E108" s="32">
        <f t="shared" si="4"/>
        <v>1019.2622499999999</v>
      </c>
    </row>
    <row r="109" spans="1:5" ht="15.75" thickBot="1" x14ac:dyDescent="0.3">
      <c r="A109" s="31" t="s">
        <v>202</v>
      </c>
      <c r="B109" s="31" t="s">
        <v>203</v>
      </c>
      <c r="C109" s="32">
        <f t="shared" si="5"/>
        <v>1173.6420833333332</v>
      </c>
      <c r="D109" s="33">
        <v>102.05583333333333</v>
      </c>
      <c r="E109" s="32">
        <f t="shared" si="4"/>
        <v>1173.6420833333332</v>
      </c>
    </row>
    <row r="110" spans="1:5" ht="15.75" thickBot="1" x14ac:dyDescent="0.3">
      <c r="A110" s="31" t="s">
        <v>204</v>
      </c>
      <c r="B110" s="31" t="s">
        <v>205</v>
      </c>
      <c r="C110" s="32">
        <f t="shared" si="5"/>
        <v>1085.7916666666665</v>
      </c>
      <c r="D110" s="33">
        <v>94.416666666666657</v>
      </c>
      <c r="E110" s="32">
        <f t="shared" si="4"/>
        <v>1085.7916666666665</v>
      </c>
    </row>
    <row r="111" spans="1:5" ht="15.75" thickBot="1" x14ac:dyDescent="0.3">
      <c r="A111" s="31" t="s">
        <v>206</v>
      </c>
      <c r="B111" s="31" t="s">
        <v>207</v>
      </c>
      <c r="C111" s="32">
        <f t="shared" si="5"/>
        <v>1130.6052500000001</v>
      </c>
      <c r="D111" s="33">
        <v>98.313500000000005</v>
      </c>
      <c r="E111" s="32">
        <f t="shared" si="4"/>
        <v>1130.6052500000001</v>
      </c>
    </row>
    <row r="112" spans="1:5" ht="15.75" thickBot="1" x14ac:dyDescent="0.3">
      <c r="A112" s="31" t="s">
        <v>208</v>
      </c>
      <c r="B112" s="31" t="s">
        <v>209</v>
      </c>
      <c r="C112" s="32">
        <f t="shared" si="5"/>
        <v>1262.0847499999998</v>
      </c>
      <c r="D112" s="33">
        <v>109.74649999999998</v>
      </c>
      <c r="E112" s="32">
        <f t="shared" si="4"/>
        <v>1262.0847499999998</v>
      </c>
    </row>
    <row r="113" spans="1:5" ht="15.75" thickBot="1" x14ac:dyDescent="0.3">
      <c r="A113" s="31" t="s">
        <v>210</v>
      </c>
      <c r="B113" s="31" t="s">
        <v>211</v>
      </c>
      <c r="C113" s="32">
        <f t="shared" si="5"/>
        <v>1218.4556666666665</v>
      </c>
      <c r="D113" s="33">
        <v>105.95266666666666</v>
      </c>
      <c r="E113" s="32">
        <f t="shared" si="4"/>
        <v>1218.4556666666665</v>
      </c>
    </row>
    <row r="114" spans="1:5" ht="15.75" thickBot="1" x14ac:dyDescent="0.3">
      <c r="A114" s="31" t="s">
        <v>212</v>
      </c>
      <c r="B114" s="31" t="s">
        <v>213</v>
      </c>
      <c r="C114" s="32">
        <f t="shared" si="5"/>
        <v>1093.6883333333333</v>
      </c>
      <c r="D114" s="33">
        <v>95.103333333333325</v>
      </c>
      <c r="E114" s="32">
        <f t="shared" si="4"/>
        <v>1093.6883333333333</v>
      </c>
    </row>
    <row r="115" spans="1:5" ht="15.75" thickBot="1" x14ac:dyDescent="0.3">
      <c r="A115" s="31" t="s">
        <v>214</v>
      </c>
      <c r="B115" s="31" t="s">
        <v>215</v>
      </c>
      <c r="C115" s="32">
        <f t="shared" si="5"/>
        <v>657.79233333333332</v>
      </c>
      <c r="D115" s="33">
        <v>57.199333333333335</v>
      </c>
      <c r="E115" s="32">
        <f t="shared" si="4"/>
        <v>657.79233333333332</v>
      </c>
    </row>
    <row r="116" spans="1:5" ht="15.75" thickBot="1" x14ac:dyDescent="0.3">
      <c r="A116" s="31" t="s">
        <v>216</v>
      </c>
      <c r="B116" s="31" t="s">
        <v>217</v>
      </c>
      <c r="C116" s="32">
        <f t="shared" si="5"/>
        <v>762.22574999999983</v>
      </c>
      <c r="D116" s="33">
        <v>66.280499999999989</v>
      </c>
      <c r="E116" s="32">
        <f t="shared" si="4"/>
        <v>762.22574999999983</v>
      </c>
    </row>
    <row r="117" spans="1:5" ht="15.75" thickBot="1" x14ac:dyDescent="0.3">
      <c r="A117" s="31" t="s">
        <v>218</v>
      </c>
      <c r="B117" s="31" t="s">
        <v>219</v>
      </c>
      <c r="C117" s="32">
        <f t="shared" si="5"/>
        <v>599.35699999999997</v>
      </c>
      <c r="D117" s="33">
        <v>52.117999999999995</v>
      </c>
      <c r="E117" s="32">
        <f t="shared" si="4"/>
        <v>599.35699999999997</v>
      </c>
    </row>
    <row r="118" spans="1:5" ht="15.75" thickBot="1" x14ac:dyDescent="0.3">
      <c r="A118" s="31" t="s">
        <v>220</v>
      </c>
      <c r="B118" s="31" t="s">
        <v>221</v>
      </c>
      <c r="C118" s="32">
        <f t="shared" si="5"/>
        <v>687.01</v>
      </c>
      <c r="D118" s="33">
        <v>59.739999999999995</v>
      </c>
      <c r="E118" s="32">
        <f t="shared" si="4"/>
        <v>687.01</v>
      </c>
    </row>
    <row r="119" spans="1:5" ht="15.75" thickBot="1" x14ac:dyDescent="0.3">
      <c r="A119" s="31" t="s">
        <v>222</v>
      </c>
      <c r="B119" s="31" t="s">
        <v>223</v>
      </c>
      <c r="C119" s="32">
        <f t="shared" si="5"/>
        <v>643.18349999999987</v>
      </c>
      <c r="D119" s="33">
        <v>55.928999999999988</v>
      </c>
      <c r="E119" s="32">
        <f t="shared" si="4"/>
        <v>643.18349999999987</v>
      </c>
    </row>
    <row r="120" spans="1:5" ht="15.75" thickBot="1" x14ac:dyDescent="0.3">
      <c r="A120" s="31" t="s">
        <v>224</v>
      </c>
      <c r="B120" s="31" t="s">
        <v>225</v>
      </c>
      <c r="C120" s="32">
        <f t="shared" si="5"/>
        <v>797.56333333333328</v>
      </c>
      <c r="D120" s="33">
        <v>69.353333333333325</v>
      </c>
      <c r="E120" s="32">
        <f t="shared" si="4"/>
        <v>797.56333333333328</v>
      </c>
    </row>
    <row r="121" spans="1:5" ht="15.75" thickBot="1" x14ac:dyDescent="0.3">
      <c r="A121" s="31" t="s">
        <v>226</v>
      </c>
      <c r="B121" s="31" t="s">
        <v>227</v>
      </c>
      <c r="C121" s="32">
        <f t="shared" si="5"/>
        <v>709.91033333333326</v>
      </c>
      <c r="D121" s="33">
        <v>61.731333333333325</v>
      </c>
      <c r="E121" s="32">
        <f t="shared" si="4"/>
        <v>709.91033333333326</v>
      </c>
    </row>
    <row r="122" spans="1:5" ht="15.75" thickBot="1" x14ac:dyDescent="0.3">
      <c r="A122" s="31" t="s">
        <v>228</v>
      </c>
      <c r="B122" s="31" t="s">
        <v>229</v>
      </c>
      <c r="C122" s="32">
        <f t="shared" si="5"/>
        <v>694.51183333333336</v>
      </c>
      <c r="D122" s="33">
        <v>60.392333333333333</v>
      </c>
      <c r="E122" s="32">
        <f t="shared" si="4"/>
        <v>694.51183333333336</v>
      </c>
    </row>
    <row r="123" spans="1:5" ht="15.75" thickBot="1" x14ac:dyDescent="0.3">
      <c r="A123" s="31" t="s">
        <v>230</v>
      </c>
      <c r="B123" s="31" t="s">
        <v>231</v>
      </c>
      <c r="C123" s="32">
        <f t="shared" si="5"/>
        <v>826.38616666666655</v>
      </c>
      <c r="D123" s="33">
        <v>71.859666666666655</v>
      </c>
      <c r="E123" s="32">
        <f t="shared" si="4"/>
        <v>826.38616666666655</v>
      </c>
    </row>
    <row r="124" spans="1:5" ht="15.75" thickBot="1" x14ac:dyDescent="0.3">
      <c r="A124" s="31" t="s">
        <v>232</v>
      </c>
      <c r="B124" s="31" t="s">
        <v>233</v>
      </c>
      <c r="C124" s="32">
        <f t="shared" si="5"/>
        <v>782.3622499999999</v>
      </c>
      <c r="D124" s="33">
        <v>68.031499999999994</v>
      </c>
      <c r="E124" s="32">
        <f t="shared" si="4"/>
        <v>782.3622499999999</v>
      </c>
    </row>
    <row r="125" spans="1:5" ht="15.75" thickBot="1" x14ac:dyDescent="0.3">
      <c r="A125" s="31" t="s">
        <v>234</v>
      </c>
      <c r="B125" s="31" t="s">
        <v>235</v>
      </c>
      <c r="C125" s="32">
        <f t="shared" si="5"/>
        <v>452.08416666666659</v>
      </c>
      <c r="D125" s="33">
        <v>39.31166666666666</v>
      </c>
      <c r="E125" s="32">
        <f t="shared" si="4"/>
        <v>452.08416666666659</v>
      </c>
    </row>
    <row r="126" spans="1:5" ht="15.75" thickBot="1" x14ac:dyDescent="0.3">
      <c r="A126" s="31" t="s">
        <v>236</v>
      </c>
      <c r="B126" s="31" t="s">
        <v>237</v>
      </c>
      <c r="C126" s="32">
        <f t="shared" si="5"/>
        <v>398.97908333333328</v>
      </c>
      <c r="D126" s="33">
        <v>34.69383333333333</v>
      </c>
      <c r="E126" s="32">
        <f t="shared" si="4"/>
        <v>398.97908333333328</v>
      </c>
    </row>
    <row r="127" spans="1:5" ht="15.75" thickBot="1" x14ac:dyDescent="0.3">
      <c r="A127" s="31" t="s">
        <v>238</v>
      </c>
      <c r="B127" s="31" t="s">
        <v>239</v>
      </c>
      <c r="C127" s="32">
        <f t="shared" si="5"/>
        <v>367.78724999999997</v>
      </c>
      <c r="D127" s="33">
        <v>31.981499999999997</v>
      </c>
      <c r="E127" s="32">
        <f t="shared" si="4"/>
        <v>367.78724999999997</v>
      </c>
    </row>
    <row r="128" spans="1:5" ht="15.75" thickBot="1" x14ac:dyDescent="0.3">
      <c r="A128" s="31" t="s">
        <v>240</v>
      </c>
      <c r="B128" s="31" t="s">
        <v>241</v>
      </c>
      <c r="C128" s="32">
        <f t="shared" si="5"/>
        <v>583.56366666666656</v>
      </c>
      <c r="D128" s="33">
        <v>50.74466666666666</v>
      </c>
      <c r="E128" s="32">
        <f t="shared" si="4"/>
        <v>583.56366666666656</v>
      </c>
    </row>
    <row r="129" spans="1:5" ht="23.25" thickBot="1" x14ac:dyDescent="0.3">
      <c r="A129" s="31" t="s">
        <v>242</v>
      </c>
      <c r="B129" s="31" t="s">
        <v>243</v>
      </c>
      <c r="C129" s="32">
        <f t="shared" si="5"/>
        <v>583.56366666666656</v>
      </c>
      <c r="D129" s="33">
        <v>50.74466666666666</v>
      </c>
      <c r="E129" s="32">
        <f t="shared" si="4"/>
        <v>583.56366666666656</v>
      </c>
    </row>
    <row r="130" spans="1:5" ht="15.75" thickBot="1" x14ac:dyDescent="0.3">
      <c r="A130" s="31" t="s">
        <v>244</v>
      </c>
      <c r="B130" s="31" t="s">
        <v>245</v>
      </c>
      <c r="C130" s="32">
        <f t="shared" si="5"/>
        <v>455.24283333333329</v>
      </c>
      <c r="D130" s="33">
        <v>39.586333333333329</v>
      </c>
      <c r="E130" s="32">
        <f t="shared" si="4"/>
        <v>455.24283333333329</v>
      </c>
    </row>
    <row r="131" spans="1:5" ht="15.75" thickBot="1" x14ac:dyDescent="0.3">
      <c r="A131" s="31" t="s">
        <v>246</v>
      </c>
      <c r="B131" s="31" t="s">
        <v>247</v>
      </c>
      <c r="C131" s="32">
        <f t="shared" si="5"/>
        <v>411.61374999999998</v>
      </c>
      <c r="D131" s="33">
        <v>35.792499999999997</v>
      </c>
      <c r="E131" s="32">
        <f t="shared" si="4"/>
        <v>411.61374999999998</v>
      </c>
    </row>
    <row r="132" spans="1:5" ht="15.75" thickBot="1" x14ac:dyDescent="0.3">
      <c r="A132" s="31" t="s">
        <v>248</v>
      </c>
      <c r="B132" s="31" t="s">
        <v>249</v>
      </c>
      <c r="C132" s="32">
        <f t="shared" si="5"/>
        <v>565.59875</v>
      </c>
      <c r="D132" s="33">
        <v>49.182499999999997</v>
      </c>
      <c r="E132" s="32">
        <f t="shared" si="4"/>
        <v>565.59875</v>
      </c>
    </row>
    <row r="133" spans="1:5" ht="15.75" thickBot="1" x14ac:dyDescent="0.3">
      <c r="A133" s="31" t="s">
        <v>250</v>
      </c>
      <c r="B133" s="31" t="s">
        <v>251</v>
      </c>
      <c r="C133" s="32">
        <f t="shared" si="5"/>
        <v>478.34058333333326</v>
      </c>
      <c r="D133" s="33">
        <v>41.594833333333327</v>
      </c>
      <c r="E133" s="32">
        <f t="shared" si="4"/>
        <v>478.34058333333326</v>
      </c>
    </row>
    <row r="134" spans="1:5" ht="15.75" thickBot="1" x14ac:dyDescent="0.3">
      <c r="A134" s="31" t="s">
        <v>252</v>
      </c>
      <c r="B134" s="31" t="s">
        <v>253</v>
      </c>
      <c r="C134" s="32">
        <f t="shared" si="5"/>
        <v>452.08416666666659</v>
      </c>
      <c r="D134" s="33">
        <v>39.31166666666666</v>
      </c>
      <c r="E134" s="32">
        <f t="shared" si="4"/>
        <v>452.08416666666659</v>
      </c>
    </row>
    <row r="135" spans="1:5" ht="15.75" thickBot="1" x14ac:dyDescent="0.3">
      <c r="A135" s="31" t="s">
        <v>254</v>
      </c>
      <c r="B135" s="31" t="s">
        <v>255</v>
      </c>
      <c r="C135" s="32">
        <f t="shared" si="5"/>
        <v>583.56366666666656</v>
      </c>
      <c r="D135" s="33">
        <v>50.74466666666666</v>
      </c>
      <c r="E135" s="32">
        <f t="shared" si="4"/>
        <v>583.56366666666656</v>
      </c>
    </row>
    <row r="136" spans="1:5" ht="23.25" thickBot="1" x14ac:dyDescent="0.3">
      <c r="A136" s="31" t="s">
        <v>256</v>
      </c>
      <c r="B136" s="31" t="s">
        <v>257</v>
      </c>
      <c r="C136" s="32">
        <f t="shared" si="5"/>
        <v>793.41758333333325</v>
      </c>
      <c r="D136" s="33">
        <v>68.992833333333323</v>
      </c>
      <c r="E136" s="32">
        <f t="shared" si="4"/>
        <v>793.41758333333325</v>
      </c>
    </row>
    <row r="137" spans="1:5" ht="23.25" thickBot="1" x14ac:dyDescent="0.3">
      <c r="A137" s="31" t="s">
        <v>258</v>
      </c>
      <c r="B137" s="31" t="s">
        <v>259</v>
      </c>
      <c r="C137" s="32">
        <f t="shared" si="5"/>
        <v>793.41758333333325</v>
      </c>
      <c r="D137" s="33">
        <v>68.992833333333323</v>
      </c>
      <c r="E137" s="32">
        <f t="shared" si="4"/>
        <v>793.41758333333325</v>
      </c>
    </row>
    <row r="138" spans="1:5" ht="15.75" thickBot="1" x14ac:dyDescent="0.3">
      <c r="A138" s="31" t="s">
        <v>260</v>
      </c>
      <c r="B138" s="31" t="s">
        <v>261</v>
      </c>
      <c r="C138" s="32">
        <f t="shared" si="5"/>
        <v>483.67083333333335</v>
      </c>
      <c r="D138" s="33">
        <v>42.058333333333337</v>
      </c>
      <c r="E138" s="32">
        <f t="shared" si="4"/>
        <v>483.67083333333335</v>
      </c>
    </row>
    <row r="139" spans="1:5" ht="15.75" thickBot="1" x14ac:dyDescent="0.3">
      <c r="A139" s="31" t="s">
        <v>262</v>
      </c>
      <c r="B139" s="31" t="s">
        <v>263</v>
      </c>
      <c r="C139" s="32">
        <f t="shared" ref="C139:C161" si="6">D139*GRN</f>
        <v>583.56366666666656</v>
      </c>
      <c r="D139" s="33">
        <v>50.74466666666666</v>
      </c>
      <c r="E139" s="32">
        <f t="shared" si="4"/>
        <v>583.56366666666656</v>
      </c>
    </row>
    <row r="140" spans="1:5" ht="15.75" thickBot="1" x14ac:dyDescent="0.3">
      <c r="A140" s="31" t="s">
        <v>264</v>
      </c>
      <c r="B140" s="31" t="s">
        <v>265</v>
      </c>
      <c r="C140" s="32">
        <f t="shared" si="6"/>
        <v>539.73716666666667</v>
      </c>
      <c r="D140" s="33">
        <v>46.933666666666667</v>
      </c>
      <c r="E140" s="32">
        <f t="shared" ref="E140:E161" si="7">C140-C140*$E$10</f>
        <v>539.73716666666667</v>
      </c>
    </row>
    <row r="141" spans="1:5" ht="15.75" thickBot="1" x14ac:dyDescent="0.3">
      <c r="A141" s="31" t="s">
        <v>266</v>
      </c>
      <c r="B141" s="31" t="s">
        <v>267</v>
      </c>
      <c r="C141" s="32">
        <f t="shared" si="6"/>
        <v>1051.6385833333334</v>
      </c>
      <c r="D141" s="33">
        <v>91.446833333333345</v>
      </c>
      <c r="E141" s="32">
        <f t="shared" si="7"/>
        <v>1051.6385833333334</v>
      </c>
    </row>
    <row r="142" spans="1:5" ht="15.75" thickBot="1" x14ac:dyDescent="0.3">
      <c r="A142" s="31" t="s">
        <v>268</v>
      </c>
      <c r="B142" s="31" t="s">
        <v>269</v>
      </c>
      <c r="C142" s="32">
        <f t="shared" si="6"/>
        <v>1151.7288333333333</v>
      </c>
      <c r="D142" s="33">
        <v>100.15033333333334</v>
      </c>
      <c r="E142" s="32">
        <f t="shared" si="7"/>
        <v>1151.7288333333333</v>
      </c>
    </row>
    <row r="143" spans="1:5" ht="15.75" thickBot="1" x14ac:dyDescent="0.3">
      <c r="A143" s="31" t="s">
        <v>270</v>
      </c>
      <c r="B143" s="31" t="s">
        <v>271</v>
      </c>
      <c r="C143" s="32">
        <f t="shared" si="6"/>
        <v>1518.9238333333333</v>
      </c>
      <c r="D143" s="33">
        <v>132.08033333333333</v>
      </c>
      <c r="E143" s="32">
        <f t="shared" si="7"/>
        <v>1518.9238333333333</v>
      </c>
    </row>
    <row r="144" spans="1:5" ht="15.75" thickBot="1" x14ac:dyDescent="0.3">
      <c r="A144" s="31" t="s">
        <v>272</v>
      </c>
      <c r="B144" s="31" t="s">
        <v>273</v>
      </c>
      <c r="C144" s="32">
        <f t="shared" si="6"/>
        <v>889.36208333333309</v>
      </c>
      <c r="D144" s="33">
        <v>77.335833333333312</v>
      </c>
      <c r="E144" s="32">
        <f t="shared" si="7"/>
        <v>889.36208333333309</v>
      </c>
    </row>
    <row r="145" spans="1:5" ht="15.75" thickBot="1" x14ac:dyDescent="0.3">
      <c r="A145" s="31" t="s">
        <v>274</v>
      </c>
      <c r="B145" s="31" t="s">
        <v>275</v>
      </c>
      <c r="C145" s="32">
        <f t="shared" si="6"/>
        <v>990.63683333333324</v>
      </c>
      <c r="D145" s="33">
        <v>86.142333333333326</v>
      </c>
      <c r="E145" s="32">
        <f t="shared" si="7"/>
        <v>990.63683333333324</v>
      </c>
    </row>
    <row r="146" spans="1:5" ht="15.75" thickBot="1" x14ac:dyDescent="0.3">
      <c r="A146" s="31" t="s">
        <v>276</v>
      </c>
      <c r="B146" s="31" t="s">
        <v>277</v>
      </c>
      <c r="C146" s="32">
        <f t="shared" si="6"/>
        <v>1156.2694166666665</v>
      </c>
      <c r="D146" s="33">
        <v>100.54516666666666</v>
      </c>
      <c r="E146" s="32">
        <f t="shared" si="7"/>
        <v>1156.2694166666665</v>
      </c>
    </row>
    <row r="147" spans="1:5" ht="15.75" thickBot="1" x14ac:dyDescent="0.3">
      <c r="A147" s="31" t="s">
        <v>278</v>
      </c>
      <c r="B147" s="31" t="s">
        <v>279</v>
      </c>
      <c r="C147" s="32">
        <f t="shared" si="6"/>
        <v>1308.28025</v>
      </c>
      <c r="D147" s="33">
        <v>113.76349999999999</v>
      </c>
      <c r="E147" s="32">
        <f t="shared" si="7"/>
        <v>1308.28025</v>
      </c>
    </row>
    <row r="148" spans="1:5" ht="15.75" thickBot="1" x14ac:dyDescent="0.3">
      <c r="A148" s="31" t="s">
        <v>280</v>
      </c>
      <c r="B148" s="31" t="s">
        <v>281</v>
      </c>
      <c r="C148" s="32">
        <f t="shared" si="6"/>
        <v>492.15974999999992</v>
      </c>
      <c r="D148" s="33">
        <v>42.796499999999995</v>
      </c>
      <c r="E148" s="32">
        <f t="shared" si="7"/>
        <v>492.15974999999992</v>
      </c>
    </row>
    <row r="149" spans="1:5" ht="15.75" thickBot="1" x14ac:dyDescent="0.3">
      <c r="A149" s="31" t="s">
        <v>282</v>
      </c>
      <c r="B149" s="31" t="s">
        <v>283</v>
      </c>
      <c r="C149" s="32">
        <f t="shared" si="6"/>
        <v>593.43449999999996</v>
      </c>
      <c r="D149" s="33">
        <v>51.602999999999994</v>
      </c>
      <c r="E149" s="32">
        <f t="shared" si="7"/>
        <v>593.43449999999996</v>
      </c>
    </row>
    <row r="150" spans="1:5" ht="15.75" thickBot="1" x14ac:dyDescent="0.3">
      <c r="A150" s="31" t="s">
        <v>284</v>
      </c>
      <c r="B150" s="31" t="s">
        <v>285</v>
      </c>
      <c r="C150" s="32">
        <f t="shared" si="6"/>
        <v>639.82741666666652</v>
      </c>
      <c r="D150" s="33">
        <v>55.637166666666658</v>
      </c>
      <c r="E150" s="32">
        <f t="shared" si="7"/>
        <v>639.82741666666652</v>
      </c>
    </row>
    <row r="151" spans="1:5" ht="15.75" thickBot="1" x14ac:dyDescent="0.3">
      <c r="A151" s="31" t="s">
        <v>286</v>
      </c>
      <c r="B151" s="31" t="s">
        <v>287</v>
      </c>
      <c r="C151" s="32">
        <f t="shared" si="6"/>
        <v>791.64083333333338</v>
      </c>
      <c r="D151" s="33">
        <v>68.838333333333338</v>
      </c>
      <c r="E151" s="32">
        <f t="shared" si="7"/>
        <v>791.64083333333338</v>
      </c>
    </row>
    <row r="152" spans="1:5" ht="15.75" thickBot="1" x14ac:dyDescent="0.3">
      <c r="A152" s="31" t="s">
        <v>288</v>
      </c>
      <c r="B152" s="31" t="s">
        <v>289</v>
      </c>
      <c r="C152" s="32">
        <f t="shared" si="6"/>
        <v>1280.6419166666667</v>
      </c>
      <c r="D152" s="33">
        <v>111.36016666666667</v>
      </c>
      <c r="E152" s="32">
        <f t="shared" si="7"/>
        <v>1280.6419166666667</v>
      </c>
    </row>
    <row r="153" spans="1:5" ht="15.75" thickBot="1" x14ac:dyDescent="0.3">
      <c r="A153" s="31" t="s">
        <v>290</v>
      </c>
      <c r="B153" s="31" t="s">
        <v>291</v>
      </c>
      <c r="C153" s="32">
        <f t="shared" si="6"/>
        <v>1636.1893333333333</v>
      </c>
      <c r="D153" s="33">
        <v>142.27733333333333</v>
      </c>
      <c r="E153" s="32">
        <f t="shared" si="7"/>
        <v>1636.1893333333333</v>
      </c>
    </row>
    <row r="154" spans="1:5" ht="15.75" thickBot="1" x14ac:dyDescent="0.3">
      <c r="A154" s="31" t="s">
        <v>292</v>
      </c>
      <c r="B154" s="31" t="s">
        <v>293</v>
      </c>
      <c r="C154" s="32">
        <f t="shared" si="6"/>
        <v>1102.3746666666666</v>
      </c>
      <c r="D154" s="33">
        <v>95.858666666666664</v>
      </c>
      <c r="E154" s="32">
        <f t="shared" si="7"/>
        <v>1102.3746666666666</v>
      </c>
    </row>
    <row r="155" spans="1:5" ht="15.75" thickBot="1" x14ac:dyDescent="0.3">
      <c r="A155" s="31" t="s">
        <v>294</v>
      </c>
      <c r="B155" s="31" t="s">
        <v>295</v>
      </c>
      <c r="C155" s="32">
        <f t="shared" si="6"/>
        <v>1433.0475833333333</v>
      </c>
      <c r="D155" s="33">
        <v>124.61283333333333</v>
      </c>
      <c r="E155" s="32">
        <f t="shared" si="7"/>
        <v>1433.0475833333333</v>
      </c>
    </row>
    <row r="156" spans="1:5" ht="15.75" thickBot="1" x14ac:dyDescent="0.3">
      <c r="A156" s="31" t="s">
        <v>296</v>
      </c>
      <c r="B156" s="31" t="s">
        <v>297</v>
      </c>
      <c r="C156" s="32">
        <f t="shared" si="6"/>
        <v>1177.1955833333334</v>
      </c>
      <c r="D156" s="33">
        <v>102.36483333333334</v>
      </c>
      <c r="E156" s="32">
        <f t="shared" si="7"/>
        <v>1177.1955833333334</v>
      </c>
    </row>
    <row r="157" spans="1:5" ht="15.75" thickBot="1" x14ac:dyDescent="0.3">
      <c r="A157" s="31" t="s">
        <v>298</v>
      </c>
      <c r="B157" s="31" t="s">
        <v>299</v>
      </c>
      <c r="C157" s="32">
        <f t="shared" si="6"/>
        <v>729.65200000000004</v>
      </c>
      <c r="D157" s="33">
        <v>63.448</v>
      </c>
      <c r="E157" s="32">
        <f t="shared" si="7"/>
        <v>729.65200000000004</v>
      </c>
    </row>
    <row r="158" spans="1:5" ht="15.75" thickBot="1" x14ac:dyDescent="0.3">
      <c r="A158" s="31" t="s">
        <v>300</v>
      </c>
      <c r="B158" s="31" t="s">
        <v>301</v>
      </c>
      <c r="C158" s="32">
        <f t="shared" si="6"/>
        <v>804.86775</v>
      </c>
      <c r="D158" s="33">
        <v>69.988500000000002</v>
      </c>
      <c r="E158" s="32">
        <f t="shared" si="7"/>
        <v>804.86775</v>
      </c>
    </row>
    <row r="159" spans="1:5" ht="15.75" thickBot="1" x14ac:dyDescent="0.3">
      <c r="A159" s="31" t="s">
        <v>302</v>
      </c>
      <c r="B159" s="31" t="s">
        <v>303</v>
      </c>
      <c r="C159" s="32">
        <f t="shared" si="6"/>
        <v>931.80666666666673</v>
      </c>
      <c r="D159" s="33">
        <v>81.026666666666671</v>
      </c>
      <c r="E159" s="32">
        <f t="shared" si="7"/>
        <v>931.80666666666673</v>
      </c>
    </row>
    <row r="160" spans="1:5" ht="15.75" thickBot="1" x14ac:dyDescent="0.3">
      <c r="A160" s="31" t="s">
        <v>304</v>
      </c>
      <c r="B160" s="31" t="s">
        <v>305</v>
      </c>
      <c r="C160" s="32">
        <f t="shared" si="6"/>
        <v>351.79650000000004</v>
      </c>
      <c r="D160" s="33">
        <v>30.591000000000001</v>
      </c>
      <c r="E160" s="32">
        <f t="shared" si="7"/>
        <v>351.79650000000004</v>
      </c>
    </row>
    <row r="161" spans="1:5" ht="15.75" thickBot="1" x14ac:dyDescent="0.3">
      <c r="A161" s="31" t="s">
        <v>306</v>
      </c>
      <c r="B161" s="31" t="s">
        <v>307</v>
      </c>
      <c r="C161" s="32">
        <f t="shared" si="6"/>
        <v>127.13633333333334</v>
      </c>
      <c r="D161" s="33">
        <v>11.055333333333333</v>
      </c>
      <c r="E161" s="32">
        <f t="shared" si="7"/>
        <v>127.13633333333334</v>
      </c>
    </row>
  </sheetData>
  <mergeCells count="3">
    <mergeCell ref="B1:D1"/>
    <mergeCell ref="B2:D2"/>
    <mergeCell ref="B3:D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Rebelstar</dc:creator>
  <cp:lastModifiedBy>Rebelstar</cp:lastModifiedBy>
  <dcterms:created xsi:type="dcterms:W3CDTF">2013-11-26T18:05:29Z</dcterms:created>
  <dcterms:modified xsi:type="dcterms:W3CDTF">2013-11-26T18:07:09Z</dcterms:modified>
</cp:coreProperties>
</file>