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9095" windowHeight="8415"/>
  </bookViews>
  <sheets>
    <sheet name="Lämpökerroin laskuri" sheetId="1" r:id="rId1"/>
  </sheets>
  <calcPr calcId="125725"/>
</workbook>
</file>

<file path=xl/calcChain.xml><?xml version="1.0" encoding="utf-8"?>
<calcChain xmlns="http://schemas.openxmlformats.org/spreadsheetml/2006/main">
  <c r="C16" i="1"/>
  <c r="C10"/>
  <c r="C12"/>
  <c r="C18" l="1"/>
</calcChain>
</file>

<file path=xl/sharedStrings.xml><?xml version="1.0" encoding="utf-8"?>
<sst xmlns="http://schemas.openxmlformats.org/spreadsheetml/2006/main" count="23" uniqueCount="23">
  <si>
    <t>Ominaislämpökapasiteetti</t>
  </si>
  <si>
    <t>Lämpötila ero:</t>
  </si>
  <si>
    <t>Tunnit sekunttia</t>
  </si>
  <si>
    <t>Energian kulutus tunnissa</t>
  </si>
  <si>
    <t>COP lämpökerroin</t>
  </si>
  <si>
    <t>Täytä nämä kentät</t>
  </si>
  <si>
    <t>Älä täytä näitä</t>
  </si>
  <si>
    <t>Puhalluslämpö (sisäyksiköstä)</t>
  </si>
  <si>
    <t>Sisälämpö (Sisäyks. Imuilma)</t>
  </si>
  <si>
    <t>COP LASKURI ver. 1.0</t>
  </si>
  <si>
    <t>Ilman tiheys</t>
  </si>
  <si>
    <t>Ilmamäärä m3/h</t>
  </si>
  <si>
    <t>Sähköteho kW (katso mittarista)</t>
  </si>
  <si>
    <t>Воздушный поток м3 / ч</t>
  </si>
  <si>
    <t>плотность воздуха</t>
  </si>
  <si>
    <t>теплоемкость</t>
  </si>
  <si>
    <t>воздух выход</t>
  </si>
  <si>
    <t>воздух вход</t>
  </si>
  <si>
    <t>разница</t>
  </si>
  <si>
    <t>Часы секунд</t>
  </si>
  <si>
    <t>Потребление энергии в час</t>
  </si>
  <si>
    <t>СОР</t>
  </si>
  <si>
    <r>
      <t>Электрическая мощность,</t>
    </r>
    <r>
      <rPr>
        <b/>
        <sz val="11"/>
        <color theme="1"/>
        <rFont val="Calibri"/>
        <family val="2"/>
        <charset val="204"/>
        <scheme val="minor"/>
      </rPr>
      <t xml:space="preserve"> кВт </t>
    </r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</si>
</sst>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0.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25">
    <xf numFmtId="0" fontId="0" fillId="0" borderId="0" xfId="0"/>
    <xf numFmtId="0" fontId="0" fillId="4" borderId="0" xfId="0" applyFill="1"/>
    <xf numFmtId="0" fontId="4" fillId="3" borderId="1" xfId="3" applyFont="1" applyBorder="1"/>
    <xf numFmtId="0" fontId="4" fillId="4" borderId="2" xfId="0" applyFont="1" applyFill="1" applyBorder="1"/>
    <xf numFmtId="0" fontId="4" fillId="2" borderId="3" xfId="2" applyFont="1" applyBorder="1"/>
    <xf numFmtId="0" fontId="5" fillId="4" borderId="0" xfId="0" applyFont="1" applyFill="1"/>
    <xf numFmtId="0" fontId="3" fillId="3" borderId="4" xfId="3" applyBorder="1"/>
    <xf numFmtId="0" fontId="3" fillId="3" borderId="5" xfId="3" applyBorder="1"/>
    <xf numFmtId="0" fontId="2" fillId="2" borderId="6" xfId="2" applyBorder="1"/>
    <xf numFmtId="0" fontId="2" fillId="2" borderId="7" xfId="2" applyBorder="1"/>
    <xf numFmtId="0" fontId="4" fillId="2" borderId="1" xfId="2" applyFont="1" applyBorder="1"/>
    <xf numFmtId="0" fontId="4" fillId="2" borderId="8" xfId="2" applyFont="1" applyBorder="1"/>
    <xf numFmtId="0" fontId="4" fillId="3" borderId="3" xfId="3" applyFont="1" applyBorder="1"/>
    <xf numFmtId="0" fontId="6" fillId="2" borderId="3" xfId="2" applyFont="1" applyBorder="1"/>
    <xf numFmtId="0" fontId="4" fillId="2" borderId="9" xfId="2" applyFont="1" applyBorder="1" applyAlignment="1" applyProtection="1">
      <alignment horizontal="center"/>
    </xf>
    <xf numFmtId="0" fontId="4" fillId="2" borderId="10" xfId="2" applyFont="1" applyBorder="1" applyAlignment="1" applyProtection="1">
      <alignment horizontal="center"/>
    </xf>
    <xf numFmtId="0" fontId="4" fillId="4" borderId="11" xfId="0" applyFont="1" applyFill="1" applyBorder="1" applyAlignment="1">
      <alignment horizontal="center"/>
    </xf>
    <xf numFmtId="0" fontId="4" fillId="2" borderId="12" xfId="2" applyFont="1" applyBorder="1" applyAlignment="1">
      <alignment horizontal="center"/>
    </xf>
    <xf numFmtId="0" fontId="4" fillId="2" borderId="9" xfId="2" applyFont="1" applyBorder="1" applyAlignment="1">
      <alignment horizontal="center"/>
    </xf>
    <xf numFmtId="0" fontId="4" fillId="2" borderId="10" xfId="2" applyFont="1" applyBorder="1" applyAlignment="1">
      <alignment horizontal="center"/>
    </xf>
    <xf numFmtId="164" fontId="6" fillId="2" borderId="12" xfId="1" applyFont="1" applyFill="1" applyBorder="1" applyAlignment="1">
      <alignment horizontal="center"/>
    </xf>
    <xf numFmtId="0" fontId="8" fillId="0" borderId="0" xfId="0" applyFont="1"/>
    <xf numFmtId="0" fontId="4" fillId="3" borderId="9" xfId="3" applyFont="1" applyBorder="1" applyAlignment="1" applyProtection="1">
      <alignment horizontal="center"/>
      <protection locked="0"/>
    </xf>
    <xf numFmtId="0" fontId="4" fillId="3" borderId="12" xfId="3" applyFont="1" applyBorder="1" applyAlignment="1" applyProtection="1">
      <alignment horizontal="center"/>
      <protection locked="0"/>
    </xf>
    <xf numFmtId="165" fontId="4" fillId="3" borderId="12" xfId="3" applyNumberFormat="1" applyFont="1" applyBorder="1" applyAlignment="1" applyProtection="1">
      <alignment horizontal="center"/>
      <protection locked="0"/>
    </xf>
  </cellXfs>
  <cellStyles count="4">
    <cellStyle name="Comma" xfId="1" builtinId="3"/>
    <cellStyle name="Good" xfId="2" builtinId="26"/>
    <cellStyle name="Neutral" xfId="3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C8" sqref="C8"/>
    </sheetView>
  </sheetViews>
  <sheetFormatPr defaultRowHeight="15"/>
  <cols>
    <col min="1" max="1" width="37.42578125" style="1" customWidth="1"/>
    <col min="2" max="2" width="33.140625" style="1" customWidth="1"/>
    <col min="3" max="16384" width="9.140625" style="1"/>
  </cols>
  <sheetData>
    <row r="1" spans="1:7" ht="31.5">
      <c r="B1" s="5" t="s">
        <v>9</v>
      </c>
    </row>
    <row r="2" spans="1:7" ht="15.75" thickBot="1"/>
    <row r="3" spans="1:7" ht="16.5" thickTop="1" thickBot="1">
      <c r="A3" t="s">
        <v>13</v>
      </c>
      <c r="B3" s="2" t="s">
        <v>11</v>
      </c>
      <c r="C3" s="22">
        <v>100</v>
      </c>
      <c r="F3" s="6" t="s">
        <v>5</v>
      </c>
      <c r="G3" s="7"/>
    </row>
    <row r="4" spans="1:7" ht="15.75" thickTop="1">
      <c r="A4" t="s">
        <v>14</v>
      </c>
      <c r="B4" s="10" t="s">
        <v>10</v>
      </c>
      <c r="C4" s="14">
        <v>1.2929999999999999</v>
      </c>
      <c r="F4" s="8" t="s">
        <v>6</v>
      </c>
      <c r="G4" s="9"/>
    </row>
    <row r="5" spans="1:7" ht="15.75" thickBot="1">
      <c r="A5" t="s">
        <v>15</v>
      </c>
      <c r="B5" s="11" t="s">
        <v>0</v>
      </c>
      <c r="C5" s="15">
        <v>1.01</v>
      </c>
    </row>
    <row r="6" spans="1:7" ht="15.75" thickTop="1">
      <c r="B6" s="3"/>
      <c r="C6" s="16"/>
    </row>
    <row r="7" spans="1:7" ht="15.75" thickBot="1">
      <c r="B7" s="3"/>
      <c r="C7" s="16"/>
    </row>
    <row r="8" spans="1:7" ht="16.5" thickTop="1" thickBot="1">
      <c r="A8" s="1" t="s">
        <v>16</v>
      </c>
      <c r="B8" s="12" t="s">
        <v>7</v>
      </c>
      <c r="C8" s="23">
        <v>48</v>
      </c>
    </row>
    <row r="9" spans="1:7" ht="16.5" thickTop="1" thickBot="1">
      <c r="A9" s="1" t="s">
        <v>17</v>
      </c>
      <c r="B9" s="12" t="s">
        <v>8</v>
      </c>
      <c r="C9" s="23">
        <v>47</v>
      </c>
    </row>
    <row r="10" spans="1:7" ht="16.5" thickTop="1" thickBot="1">
      <c r="A10" s="1" t="s">
        <v>18</v>
      </c>
      <c r="B10" s="4" t="s">
        <v>1</v>
      </c>
      <c r="C10" s="17">
        <f>C8-C9</f>
        <v>1</v>
      </c>
    </row>
    <row r="11" spans="1:7" ht="16.5" thickTop="1" thickBot="1">
      <c r="B11" s="3"/>
      <c r="C11" s="16"/>
    </row>
    <row r="12" spans="1:7" ht="16.5" thickTop="1" thickBot="1">
      <c r="B12" s="4"/>
      <c r="C12" s="17">
        <f>C3*C4*C5*C10</f>
        <v>130.59299999999999</v>
      </c>
    </row>
    <row r="13" spans="1:7" ht="16.5" thickTop="1" thickBot="1">
      <c r="B13" s="3"/>
      <c r="C13" s="16"/>
    </row>
    <row r="14" spans="1:7" ht="16.5" thickTop="1" thickBot="1">
      <c r="A14" s="1" t="s">
        <v>22</v>
      </c>
      <c r="B14" s="12" t="s">
        <v>12</v>
      </c>
      <c r="C14" s="24">
        <v>1</v>
      </c>
    </row>
    <row r="15" spans="1:7" ht="15.75" thickTop="1">
      <c r="A15" s="21" t="s">
        <v>19</v>
      </c>
      <c r="B15" s="10" t="s">
        <v>2</v>
      </c>
      <c r="C15" s="18">
        <v>3600</v>
      </c>
    </row>
    <row r="16" spans="1:7" ht="15.75" thickBot="1">
      <c r="A16" s="21" t="s">
        <v>20</v>
      </c>
      <c r="B16" s="11" t="s">
        <v>3</v>
      </c>
      <c r="C16" s="19">
        <f>C14*C15</f>
        <v>3600</v>
      </c>
    </row>
    <row r="17" spans="1:3" ht="16.5" thickTop="1" thickBot="1">
      <c r="B17" s="3"/>
      <c r="C17" s="16"/>
    </row>
    <row r="18" spans="1:3" ht="16.5" thickTop="1" thickBot="1">
      <c r="A18" s="1" t="s">
        <v>21</v>
      </c>
      <c r="B18" s="13" t="s">
        <v>4</v>
      </c>
      <c r="C18" s="20">
        <f>C12/C16</f>
        <v>3.6275833333333334E-2</v>
      </c>
    </row>
    <row r="19" spans="1:3" ht="15.75" thickTop="1"/>
  </sheetData>
  <sheetProtection sheet="1" objects="1" scenarios="1" selectLockedCells="1"/>
  <pageMargins left="0.7" right="0.7" top="0.75" bottom="0.75" header="0.3" footer="0.3"/>
  <pageSetup paperSize="9" orientation="portrait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Lämpökerroin laskuri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Laaksoharju</dc:creator>
  <cp:lastModifiedBy>Dmitrij</cp:lastModifiedBy>
  <dcterms:created xsi:type="dcterms:W3CDTF">2008-04-13T10:58:26Z</dcterms:created>
  <dcterms:modified xsi:type="dcterms:W3CDTF">2013-12-29T10:46:02Z</dcterms:modified>
</cp:coreProperties>
</file>