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ogo\Dropbox\building\plan\"/>
    </mc:Choice>
  </mc:AlternateContent>
  <bookViews>
    <workbookView xWindow="0" yWindow="0" windowWidth="25200" windowHeight="11985" tabRatio="622"/>
  </bookViews>
  <sheets>
    <sheet name="опции и результат" sheetId="5" r:id="rId1"/>
    <sheet name="энергопотери" sheetId="4" r:id="rId2"/>
    <sheet name="тарифы" sheetId="1" r:id="rId3"/>
    <sheet name="расчёт на отопление" sheetId="6" r:id="rId4"/>
    <sheet name="GAS" sheetId="3" r:id="rId5"/>
    <sheet name="ELECTRICITY" sheetId="7" r:id="rId6"/>
  </sheets>
  <definedNames>
    <definedName name="ELECTRICITY_HIGH_RATE">тарифы!$B$9</definedName>
    <definedName name="ELECTRICITY_KOEF">энергопотери!$D$25</definedName>
    <definedName name="ELECTRICITY_LOW_RATE">тарифы!$B$8</definedName>
    <definedName name="ELECTRICITY_OTHER_CONSUMPTION">'опции и результат'!$B$11</definedName>
    <definedName name="ELECTRICITY_SUMMER_LIMIT">тарифы!$B$6</definedName>
    <definedName name="ELECTRICITY_SUMMER_MONTHS">тарифы!$C$6</definedName>
    <definedName name="ELECTRICITY_WINTER_LIMIT">тарифы!$B$7</definedName>
    <definedName name="ELECTRICITY_WINTER_MONTHS">тарифы!$C$7</definedName>
    <definedName name="ENERGY_NAME" localSheetId="5">ELECTRICITY!$A$1</definedName>
    <definedName name="ENERGY_NAME" localSheetId="4">GAS!$A$1</definedName>
    <definedName name="GAS_HIGH_RATE">тарифы!$B$5</definedName>
    <definedName name="GAS_KOEF">энергопотери!$D$24</definedName>
    <definedName name="GAS_LIMIT">тарифы!$B$3</definedName>
    <definedName name="GAS_LIMIT_MONTHS">тарифы!$C$3</definedName>
    <definedName name="GAS_LOW_RATE">тарифы!$B$4</definedName>
    <definedName name="GAS_OTHER_CONSUMPTION">'опции и результат'!$B$10</definedName>
    <definedName name="HEAT_LOSS">энергопотери!$B$1</definedName>
    <definedName name="HEAT_LOSS_BASIC_TEMP">энергопотери!$B$2</definedName>
    <definedName name="NIGHT_ELECTRICITY_RATE">тарифы!$B$2</definedName>
    <definedName name="PREFERRED_TEMP">энергопотери!$B$3</definedName>
    <definedName name="PRIORITY_1">'опции и результат'!$B$2</definedName>
    <definedName name="PRIORITY_2">'опции и результат'!$B$3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5" l="1"/>
  <c r="G15" i="5"/>
  <c r="O15" i="5"/>
  <c r="B16" i="5"/>
  <c r="G16" i="5"/>
  <c r="B17" i="5"/>
  <c r="G17" i="5"/>
  <c r="G18" i="5"/>
  <c r="C19" i="5"/>
  <c r="G19" i="5"/>
  <c r="C20" i="5"/>
  <c r="G20" i="5"/>
  <c r="B21" i="5"/>
  <c r="G21" i="5"/>
  <c r="C22" i="5"/>
  <c r="G22" i="5"/>
  <c r="B23" i="5"/>
  <c r="G23" i="5"/>
  <c r="B24" i="5"/>
  <c r="G24" i="5"/>
  <c r="G25" i="5"/>
  <c r="B26" i="5"/>
  <c r="G26" i="5"/>
  <c r="B2" i="1"/>
  <c r="B7" i="1"/>
  <c r="G3" i="7" s="1"/>
  <c r="H3" i="7" s="1"/>
  <c r="D1" i="6"/>
  <c r="C1" i="6"/>
  <c r="G10" i="7"/>
  <c r="H10" i="7" s="1"/>
  <c r="G8" i="7"/>
  <c r="H8" i="7" s="1"/>
  <c r="G7" i="7"/>
  <c r="H7" i="7" s="1"/>
  <c r="G6" i="7"/>
  <c r="H6" i="7" s="1"/>
  <c r="G9" i="7"/>
  <c r="H9" i="7" s="1"/>
  <c r="A1" i="7"/>
  <c r="A1" i="3"/>
  <c r="D8" i="4"/>
  <c r="D9" i="4"/>
  <c r="D10" i="4"/>
  <c r="D11" i="4"/>
  <c r="D12" i="4"/>
  <c r="D13" i="4"/>
  <c r="D14" i="4"/>
  <c r="D15" i="4"/>
  <c r="D16" i="4"/>
  <c r="D17" i="4"/>
  <c r="D18" i="4"/>
  <c r="D7" i="4"/>
  <c r="G1" i="6"/>
  <c r="G2" i="6"/>
  <c r="C18" i="5" l="1"/>
  <c r="C16" i="5"/>
  <c r="B22" i="5"/>
  <c r="B19" i="5"/>
  <c r="B20" i="5"/>
  <c r="C15" i="5"/>
  <c r="C26" i="5"/>
  <c r="C24" i="5"/>
  <c r="C23" i="5"/>
  <c r="B18" i="5"/>
  <c r="B25" i="5"/>
  <c r="C25" i="5"/>
  <c r="C21" i="5"/>
  <c r="C17" i="5"/>
  <c r="G4" i="7"/>
  <c r="H4" i="7" s="1"/>
  <c r="G11" i="7"/>
  <c r="H11" i="7" s="1"/>
  <c r="G12" i="7"/>
  <c r="H12" i="7" s="1"/>
  <c r="G5" i="7"/>
  <c r="H5" i="7" s="1"/>
  <c r="G13" i="7"/>
  <c r="H13" i="7" s="1"/>
  <c r="G2" i="7"/>
  <c r="H2" i="7" s="1"/>
  <c r="E3" i="3"/>
  <c r="E4" i="3"/>
  <c r="E5" i="3"/>
  <c r="E6" i="3"/>
  <c r="E7" i="3"/>
  <c r="E8" i="3"/>
  <c r="E9" i="3"/>
  <c r="E10" i="3"/>
  <c r="E11" i="3"/>
  <c r="E12" i="3"/>
  <c r="E13" i="3"/>
  <c r="E2" i="3"/>
  <c r="D25" i="4"/>
  <c r="D24" i="4"/>
  <c r="E14" i="4"/>
  <c r="F14" i="4" s="1"/>
  <c r="B9" i="6" s="1"/>
  <c r="E18" i="4"/>
  <c r="F18" i="4" s="1"/>
  <c r="B13" i="6" s="1"/>
  <c r="E10" i="4"/>
  <c r="F10" i="4" s="1"/>
  <c r="B5" i="6" s="1"/>
  <c r="E8" i="4"/>
  <c r="E9" i="4"/>
  <c r="F9" i="4" s="1"/>
  <c r="B4" i="6" s="1"/>
  <c r="E11" i="4"/>
  <c r="E12" i="4"/>
  <c r="E13" i="4"/>
  <c r="F13" i="4" s="1"/>
  <c r="B8" i="6" s="1"/>
  <c r="E15" i="4"/>
  <c r="E16" i="4"/>
  <c r="E17" i="4"/>
  <c r="F17" i="4" s="1"/>
  <c r="B12" i="6" s="1"/>
  <c r="E7" i="4"/>
  <c r="F3" i="3" l="1"/>
  <c r="F2" i="3"/>
  <c r="F10" i="3"/>
  <c r="F6" i="3"/>
  <c r="F12" i="3"/>
  <c r="F8" i="3"/>
  <c r="F4" i="3"/>
  <c r="F11" i="3"/>
  <c r="F7" i="3"/>
  <c r="F13" i="3"/>
  <c r="F9" i="3"/>
  <c r="F5" i="3"/>
  <c r="F16" i="4"/>
  <c r="B11" i="6" s="1"/>
  <c r="F12" i="4"/>
  <c r="B7" i="6" s="1"/>
  <c r="F8" i="4"/>
  <c r="B3" i="6" s="1"/>
  <c r="F7" i="4"/>
  <c r="B2" i="6" s="1"/>
  <c r="F15" i="4"/>
  <c r="B10" i="6" s="1"/>
  <c r="F11" i="4"/>
  <c r="B6" i="6" s="1"/>
  <c r="B8" i="3" l="1"/>
  <c r="B12" i="3"/>
  <c r="B9" i="3" l="1"/>
  <c r="C9" i="3" s="1"/>
  <c r="B4" i="3"/>
  <c r="C4" i="3" s="1"/>
  <c r="B10" i="3"/>
  <c r="B3" i="3"/>
  <c r="D12" i="3"/>
  <c r="C12" i="3"/>
  <c r="D8" i="3"/>
  <c r="C8" i="3"/>
  <c r="C8" i="6"/>
  <c r="C12" i="6"/>
  <c r="D9" i="3" l="1"/>
  <c r="B12" i="7"/>
  <c r="B8" i="7"/>
  <c r="G12" i="3"/>
  <c r="G8" i="3"/>
  <c r="D4" i="3"/>
  <c r="B6" i="3"/>
  <c r="D3" i="3"/>
  <c r="C3" i="3"/>
  <c r="D10" i="3"/>
  <c r="C10" i="3"/>
  <c r="C10" i="6"/>
  <c r="C4" i="6"/>
  <c r="C9" i="6"/>
  <c r="C3" i="6"/>
  <c r="B9" i="7" l="1"/>
  <c r="C9" i="7" s="1"/>
  <c r="G9" i="3"/>
  <c r="B3" i="7"/>
  <c r="B10" i="7"/>
  <c r="B4" i="7"/>
  <c r="E8" i="7"/>
  <c r="D8" i="7"/>
  <c r="C8" i="7"/>
  <c r="C12" i="7"/>
  <c r="D12" i="7"/>
  <c r="E12" i="7"/>
  <c r="G3" i="3"/>
  <c r="G10" i="3"/>
  <c r="G4" i="3"/>
  <c r="B2" i="3"/>
  <c r="D6" i="3"/>
  <c r="C6" i="3"/>
  <c r="D12" i="6"/>
  <c r="D8" i="6"/>
  <c r="C6" i="6"/>
  <c r="E8" i="6" l="1"/>
  <c r="E12" i="6"/>
  <c r="E9" i="7"/>
  <c r="D9" i="7"/>
  <c r="B6" i="7"/>
  <c r="C3" i="7"/>
  <c r="E3" i="7"/>
  <c r="D3" i="7"/>
  <c r="I12" i="7"/>
  <c r="J12" i="7" s="1"/>
  <c r="F12" i="7"/>
  <c r="F8" i="7"/>
  <c r="I8" i="7"/>
  <c r="J8" i="7" s="1"/>
  <c r="E4" i="7"/>
  <c r="D4" i="7"/>
  <c r="C4" i="7"/>
  <c r="I9" i="7"/>
  <c r="J9" i="7" s="1"/>
  <c r="E10" i="7"/>
  <c r="C10" i="7"/>
  <c r="D10" i="7"/>
  <c r="G6" i="3"/>
  <c r="B11" i="3"/>
  <c r="B13" i="3"/>
  <c r="B7" i="3"/>
  <c r="C2" i="3"/>
  <c r="D2" i="3"/>
  <c r="D10" i="6"/>
  <c r="D9" i="6"/>
  <c r="D3" i="6"/>
  <c r="D4" i="6"/>
  <c r="C2" i="6"/>
  <c r="E4" i="6" l="1"/>
  <c r="E3" i="6"/>
  <c r="E9" i="6"/>
  <c r="E10" i="6"/>
  <c r="F9" i="7"/>
  <c r="F21" i="5"/>
  <c r="F25" i="5"/>
  <c r="F22" i="5"/>
  <c r="F16" i="5"/>
  <c r="F23" i="5"/>
  <c r="F17" i="5"/>
  <c r="D21" i="5"/>
  <c r="E21" i="5" s="1"/>
  <c r="D25" i="5"/>
  <c r="E25" i="5" s="1"/>
  <c r="D22" i="5"/>
  <c r="E22" i="5" s="1"/>
  <c r="D16" i="5"/>
  <c r="E16" i="5" s="1"/>
  <c r="D17" i="5"/>
  <c r="E17" i="5" s="1"/>
  <c r="D23" i="5"/>
  <c r="E23" i="5" s="1"/>
  <c r="D19" i="5"/>
  <c r="E19" i="5" s="1"/>
  <c r="B2" i="7"/>
  <c r="I4" i="7"/>
  <c r="J4" i="7" s="1"/>
  <c r="F4" i="7"/>
  <c r="C6" i="7"/>
  <c r="D6" i="7"/>
  <c r="E6" i="7"/>
  <c r="I10" i="7"/>
  <c r="J10" i="7" s="1"/>
  <c r="F10" i="7"/>
  <c r="I3" i="7"/>
  <c r="J3" i="7" s="1"/>
  <c r="F3" i="7"/>
  <c r="G2" i="3"/>
  <c r="B5" i="3"/>
  <c r="D15" i="5"/>
  <c r="E15" i="5" s="1"/>
  <c r="C7" i="3"/>
  <c r="D7" i="3"/>
  <c r="C13" i="3"/>
  <c r="D13" i="3"/>
  <c r="C11" i="3"/>
  <c r="D11" i="3"/>
  <c r="D6" i="6"/>
  <c r="C11" i="6"/>
  <c r="C7" i="6"/>
  <c r="C13" i="6"/>
  <c r="E6" i="6" l="1"/>
  <c r="F19" i="5"/>
  <c r="H19" i="5" s="1"/>
  <c r="I16" i="5"/>
  <c r="H16" i="5"/>
  <c r="H22" i="5"/>
  <c r="I22" i="5"/>
  <c r="H17" i="5"/>
  <c r="I17" i="5"/>
  <c r="I25" i="5"/>
  <c r="H25" i="5"/>
  <c r="I23" i="5"/>
  <c r="H23" i="5"/>
  <c r="H21" i="5"/>
  <c r="I21" i="5"/>
  <c r="B11" i="7"/>
  <c r="B7" i="7"/>
  <c r="B13" i="7"/>
  <c r="F6" i="7"/>
  <c r="I6" i="7"/>
  <c r="J6" i="7" s="1"/>
  <c r="C2" i="7"/>
  <c r="E2" i="7"/>
  <c r="D2" i="7"/>
  <c r="G11" i="3"/>
  <c r="G7" i="3"/>
  <c r="G13" i="3"/>
  <c r="D26" i="5"/>
  <c r="E26" i="5" s="1"/>
  <c r="D24" i="5"/>
  <c r="E24" i="5" s="1"/>
  <c r="D20" i="5"/>
  <c r="E20" i="5" s="1"/>
  <c r="C5" i="3"/>
  <c r="D5" i="3"/>
  <c r="D2" i="6"/>
  <c r="C5" i="6"/>
  <c r="F15" i="5" l="1"/>
  <c r="E2" i="6"/>
  <c r="I19" i="5"/>
  <c r="J19" i="5" s="1"/>
  <c r="K19" i="5" s="1"/>
  <c r="J21" i="5"/>
  <c r="K21" i="5" s="1"/>
  <c r="J25" i="5"/>
  <c r="K25" i="5" s="1"/>
  <c r="J16" i="5"/>
  <c r="K16" i="5" s="1"/>
  <c r="J17" i="5"/>
  <c r="K17" i="5" s="1"/>
  <c r="J23" i="5"/>
  <c r="K23" i="5" s="1"/>
  <c r="J22" i="5"/>
  <c r="K22" i="5" s="1"/>
  <c r="B5" i="7"/>
  <c r="E11" i="7"/>
  <c r="C11" i="7"/>
  <c r="D11" i="7"/>
  <c r="F2" i="7"/>
  <c r="I2" i="7"/>
  <c r="J2" i="7" s="1"/>
  <c r="C13" i="7"/>
  <c r="D13" i="7"/>
  <c r="E13" i="7"/>
  <c r="D7" i="7"/>
  <c r="E7" i="7"/>
  <c r="C7" i="7"/>
  <c r="G5" i="3"/>
  <c r="D18" i="5"/>
  <c r="E18" i="5" s="1"/>
  <c r="E27" i="5" s="1"/>
  <c r="D13" i="6"/>
  <c r="D7" i="6"/>
  <c r="D11" i="6"/>
  <c r="E11" i="6" l="1"/>
  <c r="F24" i="5"/>
  <c r="E7" i="6"/>
  <c r="F20" i="5"/>
  <c r="F26" i="5"/>
  <c r="E13" i="6"/>
  <c r="I15" i="5"/>
  <c r="H15" i="5"/>
  <c r="J15" i="5"/>
  <c r="K15" i="5" s="1"/>
  <c r="I13" i="7"/>
  <c r="J13" i="7" s="1"/>
  <c r="F13" i="7"/>
  <c r="D5" i="7"/>
  <c r="C5" i="7"/>
  <c r="E5" i="7"/>
  <c r="I7" i="7"/>
  <c r="J7" i="7" s="1"/>
  <c r="F7" i="7"/>
  <c r="I11" i="7"/>
  <c r="J11" i="7" s="1"/>
  <c r="F11" i="7"/>
  <c r="D5" i="6"/>
  <c r="E5" i="6" l="1"/>
  <c r="F18" i="5"/>
  <c r="H24" i="5"/>
  <c r="I24" i="5"/>
  <c r="I26" i="5"/>
  <c r="H26" i="5"/>
  <c r="J26" i="5" s="1"/>
  <c r="K26" i="5" s="1"/>
  <c r="I20" i="5"/>
  <c r="H20" i="5"/>
  <c r="J20" i="5"/>
  <c r="K20" i="5" s="1"/>
  <c r="F5" i="7"/>
  <c r="I5" i="7"/>
  <c r="J5" i="7" s="1"/>
  <c r="H18" i="5" l="1"/>
  <c r="J18" i="5" s="1"/>
  <c r="I18" i="5"/>
  <c r="J24" i="5"/>
  <c r="K24" i="5" s="1"/>
  <c r="J27" i="5" l="1"/>
  <c r="K18" i="5"/>
  <c r="K27" i="5" s="1"/>
</calcChain>
</file>

<file path=xl/comments1.xml><?xml version="1.0" encoding="utf-8"?>
<comments xmlns="http://schemas.openxmlformats.org/spreadsheetml/2006/main">
  <authors>
    <author>Olexandr Ogol'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разделим потребление. В колонке ELECTRICITY потребление может быть только по ночному тарифу. В колонке ELECTRICITY_OTHER другое потребление, большая часть которого идёт в обычное время.
</t>
        </r>
      </text>
    </comment>
  </commentList>
</comments>
</file>

<file path=xl/comments2.xml><?xml version="1.0" encoding="utf-8"?>
<comments xmlns="http://schemas.openxmlformats.org/spreadsheetml/2006/main">
  <authors>
    <author>Olexandr Ogol'</author>
  </authors>
  <commentList>
    <comment ref="J1" authorId="0" shapeId="0">
      <text>
        <r>
          <rPr>
            <b/>
            <sz val="9"/>
            <color indexed="81"/>
            <rFont val="Tahoma"/>
            <family val="2"/>
            <charset val="204"/>
          </rPr>
          <t>same idea of calculation, but during calculation of rates we'll use night-only koefficient for that</t>
        </r>
      </text>
    </comment>
  </commentList>
</comments>
</file>

<file path=xl/sharedStrings.xml><?xml version="1.0" encoding="utf-8"?>
<sst xmlns="http://schemas.openxmlformats.org/spreadsheetml/2006/main" count="110" uniqueCount="72">
  <si>
    <t>электричество</t>
  </si>
  <si>
    <t>газ</t>
  </si>
  <si>
    <t>ночной тариф:</t>
  </si>
  <si>
    <t>стоимость газа</t>
  </si>
  <si>
    <t>стоимость электроэнергии</t>
  </si>
  <si>
    <t>газ, ступень тарифа</t>
  </si>
  <si>
    <t>тариф выше ступени</t>
  </si>
  <si>
    <t>тариф ниже ступени</t>
  </si>
  <si>
    <t>значение</t>
  </si>
  <si>
    <t>коэффициент/тариф</t>
  </si>
  <si>
    <t>месяцы применимости</t>
  </si>
  <si>
    <t>1 2 3 4 10 11 12</t>
  </si>
  <si>
    <t>5 6 7 8 9</t>
  </si>
  <si>
    <t>электричество, ступень 1 летняя</t>
  </si>
  <si>
    <t>электричество, ступень 1 зимняя</t>
  </si>
  <si>
    <t>тариф ниже ступени 1</t>
  </si>
  <si>
    <t>тариф  выше ступени 1</t>
  </si>
  <si>
    <t>лимит ступени эл-ва</t>
  </si>
  <si>
    <t>месяц</t>
  </si>
  <si>
    <t>лимит ступени газа</t>
  </si>
  <si>
    <t>расходов на энергоносители</t>
  </si>
  <si>
    <t>желаемая температура</t>
  </si>
  <si>
    <t>теплопотери</t>
  </si>
  <si>
    <t>отопление включено?</t>
  </si>
  <si>
    <t>средняя t, Днепропетровск</t>
  </si>
  <si>
    <t>расчетная температура теплопотерь</t>
  </si>
  <si>
    <t>среднемесячные потери, кВт*ч</t>
  </si>
  <si>
    <t>потребность, кВт*ч</t>
  </si>
  <si>
    <t>виды отопления</t>
  </si>
  <si>
    <t>КПД</t>
  </si>
  <si>
    <t>теплоспособность/на 1.ед. топлива - куб газа, кВт эл-ва</t>
  </si>
  <si>
    <t>ALWAYS</t>
  </si>
  <si>
    <t>NEVER</t>
  </si>
  <si>
    <t>Тариф на электроотопление</t>
  </si>
  <si>
    <t>YES</t>
  </si>
  <si>
    <t>NO</t>
  </si>
  <si>
    <t>LIMIT_ONLY</t>
  </si>
  <si>
    <t>Параметры системы отопления:</t>
  </si>
  <si>
    <t>IF_TEMP_BELOW_LOW_LIMIT</t>
  </si>
  <si>
    <t>NIGHT_ONLY</t>
  </si>
  <si>
    <t>FIT_ELECTRICITY_LIMIT</t>
  </si>
  <si>
    <t>FIT_ELECTRICITY_LIMIT_NIGHT_ONLY</t>
  </si>
  <si>
    <t>Приоритет отопления</t>
  </si>
  <si>
    <t>Топливо</t>
  </si>
  <si>
    <t>Параметр</t>
  </si>
  <si>
    <t>GAS</t>
  </si>
  <si>
    <t>ELECTRICITY</t>
  </si>
  <si>
    <t>начальная потребность по топливу, кВт/Ч</t>
  </si>
  <si>
    <t>нужно единиц измерения  для отопления</t>
  </si>
  <si>
    <t>пока сложно посчитать</t>
  </si>
  <si>
    <t>номер колонки по топливу 1</t>
  </si>
  <si>
    <t>лимит ступени электричества</t>
  </si>
  <si>
    <t>Типы топлива</t>
  </si>
  <si>
    <t>номер колонки по топливу 2</t>
  </si>
  <si>
    <t>лимит даёт чистых кВт*ч</t>
  </si>
  <si>
    <t>по газу</t>
  </si>
  <si>
    <t>по электричеству</t>
  </si>
  <si>
    <t>да/нет</t>
  </si>
  <si>
    <t>лимит даёт чистых кВт*ч для отопления</t>
  </si>
  <si>
    <t>Другое потребление, на газу</t>
  </si>
  <si>
    <t>Другое потребление, на электричестве</t>
  </si>
  <si>
    <t>Базовая потребность, кВт*ч</t>
  </si>
  <si>
    <t>дельта температур</t>
  </si>
  <si>
    <t>электричество на отопление</t>
  </si>
  <si>
    <t>ночной тариф</t>
  </si>
  <si>
    <t>ELECTRICITY_OTHER</t>
  </si>
  <si>
    <t>% ночью</t>
  </si>
  <si>
    <t>% днем</t>
  </si>
  <si>
    <t>NIGHT_FOR_WHOLE_DAY</t>
  </si>
  <si>
    <t>Всего</t>
  </si>
  <si>
    <t>итого, кВт из 1. ед. топлива</t>
  </si>
  <si>
    <t>Недополучено: (везде должно быть 0! Если нет - вероятно, ошибка настроек!)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</si>
</sst>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3" tint="0.59999389629810485"/>
      <name val="Calibri"/>
      <family val="2"/>
      <charset val="204"/>
      <scheme val="minor"/>
    </font>
    <font>
      <sz val="11"/>
      <color theme="3" tint="0.59999389629810485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1"/>
      <color theme="0" tint="-0.499984740745262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quotePrefix="1" applyAlignment="1">
      <alignment wrapText="1"/>
    </xf>
    <xf numFmtId="2" fontId="0" fillId="0" borderId="0" xfId="0" applyNumberFormat="1"/>
    <xf numFmtId="2" fontId="1" fillId="0" borderId="0" xfId="0" applyNumberFormat="1" applyFont="1"/>
    <xf numFmtId="14" fontId="0" fillId="0" borderId="0" xfId="0" applyNumberFormat="1"/>
    <xf numFmtId="1" fontId="0" fillId="0" borderId="0" xfId="0" applyNumberFormat="1"/>
    <xf numFmtId="0" fontId="0" fillId="2" borderId="0" xfId="0" applyFill="1"/>
    <xf numFmtId="0" fontId="1" fillId="2" borderId="0" xfId="0" applyFont="1" applyFill="1"/>
    <xf numFmtId="1" fontId="5" fillId="0" borderId="0" xfId="0" applyNumberFormat="1" applyFont="1"/>
    <xf numFmtId="0" fontId="5" fillId="0" borderId="0" xfId="0" applyFont="1"/>
    <xf numFmtId="1" fontId="6" fillId="0" borderId="0" xfId="0" applyNumberFormat="1" applyFont="1"/>
    <xf numFmtId="0" fontId="6" fillId="0" borderId="0" xfId="0" applyFont="1"/>
    <xf numFmtId="0" fontId="1" fillId="0" borderId="0" xfId="0" applyFont="1" applyFill="1"/>
    <xf numFmtId="0" fontId="0" fillId="0" borderId="0" xfId="0" applyFill="1"/>
    <xf numFmtId="10" fontId="0" fillId="0" borderId="0" xfId="0" applyNumberFormat="1"/>
    <xf numFmtId="10" fontId="1" fillId="0" borderId="0" xfId="0" applyNumberFormat="1" applyFont="1"/>
    <xf numFmtId="10" fontId="0" fillId="2" borderId="0" xfId="0" applyNumberFormat="1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7" sqref="B7"/>
    </sheetView>
  </sheetViews>
  <sheetFormatPr defaultRowHeight="15" x14ac:dyDescent="0.25"/>
  <cols>
    <col min="1" max="1" width="38.42578125" customWidth="1"/>
    <col min="2" max="2" width="33.140625" customWidth="1"/>
    <col min="3" max="3" width="13.42578125" customWidth="1"/>
    <col min="4" max="4" width="14" customWidth="1"/>
    <col min="5" max="5" width="26.42578125" customWidth="1"/>
    <col min="6" max="6" width="33" customWidth="1"/>
    <col min="7" max="7" width="13.28515625" customWidth="1"/>
  </cols>
  <sheetData>
    <row r="1" spans="1:15" x14ac:dyDescent="0.25">
      <c r="A1" s="1" t="s">
        <v>42</v>
      </c>
      <c r="B1" s="1" t="s">
        <v>43</v>
      </c>
      <c r="D1" s="1" t="s">
        <v>52</v>
      </c>
      <c r="E1" s="1" t="s">
        <v>55</v>
      </c>
      <c r="F1" s="1" t="s">
        <v>56</v>
      </c>
      <c r="G1" s="1" t="s">
        <v>57</v>
      </c>
    </row>
    <row r="2" spans="1:15" x14ac:dyDescent="0.25">
      <c r="A2">
        <v>1</v>
      </c>
      <c r="B2" s="10" t="s">
        <v>45</v>
      </c>
      <c r="D2" t="s">
        <v>45</v>
      </c>
      <c r="E2" t="s">
        <v>31</v>
      </c>
      <c r="F2" t="s">
        <v>31</v>
      </c>
      <c r="G2" t="s">
        <v>34</v>
      </c>
    </row>
    <row r="3" spans="1:15" x14ac:dyDescent="0.25">
      <c r="A3">
        <v>2</v>
      </c>
      <c r="B3" s="10" t="s">
        <v>46</v>
      </c>
      <c r="D3" t="s">
        <v>46</v>
      </c>
      <c r="E3" t="s">
        <v>36</v>
      </c>
      <c r="F3" t="s">
        <v>39</v>
      </c>
      <c r="G3" t="s">
        <v>35</v>
      </c>
    </row>
    <row r="4" spans="1:15" x14ac:dyDescent="0.25">
      <c r="E4" t="s">
        <v>32</v>
      </c>
      <c r="F4" t="s">
        <v>40</v>
      </c>
    </row>
    <row r="5" spans="1:15" x14ac:dyDescent="0.25">
      <c r="A5" s="1" t="s">
        <v>37</v>
      </c>
      <c r="B5" s="1" t="s">
        <v>44</v>
      </c>
      <c r="F5" t="s">
        <v>41</v>
      </c>
    </row>
    <row r="6" spans="1:15" x14ac:dyDescent="0.25">
      <c r="A6" t="s">
        <v>45</v>
      </c>
      <c r="B6" s="10" t="s">
        <v>32</v>
      </c>
      <c r="F6" t="s">
        <v>32</v>
      </c>
    </row>
    <row r="7" spans="1:15" x14ac:dyDescent="0.25">
      <c r="A7" t="s">
        <v>46</v>
      </c>
      <c r="B7" s="10" t="s">
        <v>31</v>
      </c>
      <c r="F7" t="s">
        <v>68</v>
      </c>
    </row>
    <row r="8" spans="1:15" x14ac:dyDescent="0.25">
      <c r="A8" t="s">
        <v>33</v>
      </c>
      <c r="B8" s="10" t="s">
        <v>35</v>
      </c>
    </row>
    <row r="9" spans="1:15" x14ac:dyDescent="0.25">
      <c r="A9" t="s">
        <v>64</v>
      </c>
      <c r="B9" s="10" t="s">
        <v>35</v>
      </c>
    </row>
    <row r="10" spans="1:15" x14ac:dyDescent="0.25">
      <c r="A10" t="s">
        <v>59</v>
      </c>
      <c r="B10" s="10">
        <v>40</v>
      </c>
    </row>
    <row r="11" spans="1:15" x14ac:dyDescent="0.25">
      <c r="A11" t="s">
        <v>60</v>
      </c>
      <c r="B11" s="10">
        <v>600</v>
      </c>
    </row>
    <row r="14" spans="1:15" x14ac:dyDescent="0.25">
      <c r="A14" s="1" t="s">
        <v>18</v>
      </c>
      <c r="B14" s="3" t="s">
        <v>19</v>
      </c>
      <c r="C14" s="3" t="s">
        <v>17</v>
      </c>
      <c r="D14" s="7" t="s">
        <v>45</v>
      </c>
      <c r="E14" s="1" t="s">
        <v>3</v>
      </c>
      <c r="F14" s="7" t="s">
        <v>46</v>
      </c>
      <c r="G14" s="7" t="s">
        <v>65</v>
      </c>
      <c r="H14" s="7" t="s">
        <v>66</v>
      </c>
      <c r="I14" s="7" t="s">
        <v>67</v>
      </c>
      <c r="J14" s="1" t="s">
        <v>4</v>
      </c>
      <c r="K14" s="1" t="s">
        <v>20</v>
      </c>
      <c r="O14" t="s">
        <v>63</v>
      </c>
    </row>
    <row r="15" spans="1:15" x14ac:dyDescent="0.25">
      <c r="A15" s="2">
        <v>42736</v>
      </c>
      <c r="B15" s="4">
        <f t="shared" ref="B15:B26" si="0">IF(IFERROR(SEARCH(MONTH($A15),GAS_LIMIT_MONTHS),"summer") = "summer",0,GAS_LIMIT)</f>
        <v>200</v>
      </c>
      <c r="C15" s="4">
        <f t="shared" ref="C15:C26" si="1">IF(IFERROR(SEARCH(MONTH($A15),ELECTRICITY_WINTER_MONTHS),"summer") = "summer",ELECTRICITY_SUMMER_LIMIT,ELECTRICITY_WINTER_LIMIT)</f>
        <v>100</v>
      </c>
      <c r="D15" s="6">
        <f ca="1">VLOOKUP($A15,'расчёт на отопление'!$A$1:$D$13,MATCH('опции и результат'!D$14,'расчёт на отопление'!$A$1:$D$1,0))/GAS_KOEF+GAS_OTHER_CONSUMPTION</f>
        <v>40</v>
      </c>
      <c r="E15">
        <f t="shared" ref="E15:E26" ca="1" si="2">IF($D15&lt;=$B15, $D15*GAS_LOW_RATE, $B15*GAS_LOW_RATE+($D15-$B15)*GAS_HIGH_RATE)</f>
        <v>144</v>
      </c>
      <c r="F15" s="6">
        <f ca="1">VLOOKUP($A15,'расчёт на отопление'!$A$1:$D$13,MATCH('опции и результат'!F$14,'расчёт на отопление'!$A$1:$D$1,0))/ELECTRICITY_KOEF</f>
        <v>4433.939393939394</v>
      </c>
      <c r="G15" s="6">
        <f t="shared" ref="G15:G26" si="3">ELECTRICITY_OTHER_CONSUMPTION</f>
        <v>600</v>
      </c>
      <c r="H15" s="6">
        <f t="shared" ref="H15:H26" ca="1" si="4">IF($O$15="NIGHT",F15,F15/3)/(F15+G15)</f>
        <v>0.29360301789870774</v>
      </c>
      <c r="I15" s="6">
        <f t="shared" ref="I15:I26" ca="1" si="5">IF($O$15="NIGHT",G15,F15*2/3+G15)/(F15+G15)</f>
        <v>0.7063969821012922</v>
      </c>
      <c r="J15">
        <f t="shared" ref="J15:J26" ca="1" si="6">IF(($F15+$G15)&lt;=$C15,($F15+$G15)*ELECTRICITY_LOW_RATE,$C15*ELECTRICITY_LOW_RATE+($F15+$G15-$C15)*ELECTRICITY_HIGH_RATE)*(H15*NIGHT_ELECTRICITY_RATE+I15)</f>
        <v>8379.0181818181809</v>
      </c>
      <c r="K15">
        <f t="shared" ref="K15:K26" ca="1" si="7">E15+J15</f>
        <v>8523.0181818181809</v>
      </c>
      <c r="O15" t="str">
        <f>IF(OR('опции и результат'!$B$7="NIGHT_ONLY",'опции и результат'!$B$7="FIT_ELECTRICITY_LIMIT_NIGHT_ONLY",'опции и результат'!B7="NIGHT_FOR_WHOLE_DAY"),"NIGHT","ALWAYS")</f>
        <v>ALWAYS</v>
      </c>
    </row>
    <row r="16" spans="1:15" x14ac:dyDescent="0.25">
      <c r="A16" s="2">
        <v>42767</v>
      </c>
      <c r="B16" s="4">
        <f t="shared" si="0"/>
        <v>200</v>
      </c>
      <c r="C16" s="4">
        <f t="shared" si="1"/>
        <v>100</v>
      </c>
      <c r="D16" s="6">
        <f ca="1">VLOOKUP($A16,'расчёт на отопление'!$A$1:$D$13,MATCH('опции и результат'!D$14,'расчёт на отопление'!$A$1:$D$1,0))/GAS_KOEF+GAS_OTHER_CONSUMPTION</f>
        <v>40</v>
      </c>
      <c r="E16">
        <f t="shared" ca="1" si="2"/>
        <v>144</v>
      </c>
      <c r="F16" s="6">
        <f ca="1">VLOOKUP($A16,'расчёт на отопление'!$A$1:$D$13,MATCH('опции и результат'!F$14,'расчёт на отопление'!$A$1:$D$1,0))/ELECTRICITY_KOEF</f>
        <v>3814.787878787879</v>
      </c>
      <c r="G16" s="6">
        <f t="shared" si="3"/>
        <v>600</v>
      </c>
      <c r="H16" s="6">
        <f t="shared" ca="1" si="4"/>
        <v>0.28803104350850217</v>
      </c>
      <c r="I16" s="6">
        <f t="shared" ca="1" si="5"/>
        <v>0.71196895649149783</v>
      </c>
      <c r="J16">
        <f t="shared" ca="1" si="6"/>
        <v>7338.8436363636365</v>
      </c>
      <c r="K16">
        <f t="shared" ca="1" si="7"/>
        <v>7482.8436363636365</v>
      </c>
    </row>
    <row r="17" spans="1:11" x14ac:dyDescent="0.25">
      <c r="A17" s="2">
        <v>42795</v>
      </c>
      <c r="B17" s="4">
        <f t="shared" si="0"/>
        <v>200</v>
      </c>
      <c r="C17" s="4">
        <f t="shared" si="1"/>
        <v>100</v>
      </c>
      <c r="D17" s="6">
        <f ca="1">VLOOKUP($A17,'расчёт на отопление'!$A$1:$D$13,MATCH('опции и результат'!D$14,'расчёт на отопление'!$A$1:$D$1,0))/GAS_KOEF+GAS_OTHER_CONSUMPTION</f>
        <v>40</v>
      </c>
      <c r="E17">
        <f t="shared" ca="1" si="2"/>
        <v>144</v>
      </c>
      <c r="F17" s="6">
        <f ca="1">VLOOKUP($A17,'расчёт на отопление'!$A$1:$D$13,MATCH('опции и результат'!F$14,'расчёт на отопление'!$A$1:$D$1,0))/ELECTRICITY_KOEF</f>
        <v>3487.030303030303</v>
      </c>
      <c r="G17" s="6">
        <f t="shared" si="3"/>
        <v>600</v>
      </c>
      <c r="H17" s="6">
        <f t="shared" ca="1" si="4"/>
        <v>0.28439804654289502</v>
      </c>
      <c r="I17" s="6">
        <f t="shared" ca="1" si="5"/>
        <v>0.71560195345710509</v>
      </c>
      <c r="J17">
        <f t="shared" ca="1" si="6"/>
        <v>6788.2109090909089</v>
      </c>
      <c r="K17">
        <f t="shared" ca="1" si="7"/>
        <v>6932.2109090909089</v>
      </c>
    </row>
    <row r="18" spans="1:11" x14ac:dyDescent="0.25">
      <c r="A18" s="2">
        <v>42826</v>
      </c>
      <c r="B18" s="4">
        <f t="shared" si="0"/>
        <v>200</v>
      </c>
      <c r="C18" s="4">
        <f t="shared" si="1"/>
        <v>100</v>
      </c>
      <c r="D18" s="6">
        <f ca="1">VLOOKUP($A18,'расчёт на отопление'!$A$1:$D$13,MATCH('опции и результат'!D$14,'расчёт на отопление'!$A$1:$D$1,0))/GAS_KOEF+GAS_OTHER_CONSUMPTION</f>
        <v>40</v>
      </c>
      <c r="E18">
        <f t="shared" ca="1" si="2"/>
        <v>144</v>
      </c>
      <c r="F18" s="6">
        <f ca="1">VLOOKUP($A18,'расчёт на отопление'!$A$1:$D$13,MATCH('опции и результат'!F$14,'расчёт на отопление'!$A$1:$D$1,0))/ELECTRICITY_KOEF</f>
        <v>1061.8181818181818</v>
      </c>
      <c r="G18" s="6">
        <f t="shared" si="3"/>
        <v>600</v>
      </c>
      <c r="H18" s="6">
        <f t="shared" ca="1" si="4"/>
        <v>0.21298322392414296</v>
      </c>
      <c r="I18" s="6">
        <f t="shared" ca="1" si="5"/>
        <v>0.78701677607585718</v>
      </c>
      <c r="J18">
        <f t="shared" ca="1" si="6"/>
        <v>2713.8545454545456</v>
      </c>
      <c r="K18">
        <f t="shared" ca="1" si="7"/>
        <v>2857.8545454545456</v>
      </c>
    </row>
    <row r="19" spans="1:11" x14ac:dyDescent="0.25">
      <c r="A19" s="2">
        <v>42856</v>
      </c>
      <c r="B19" s="4">
        <f t="shared" si="0"/>
        <v>0</v>
      </c>
      <c r="C19" s="4">
        <f t="shared" si="1"/>
        <v>100</v>
      </c>
      <c r="D19" s="6">
        <f ca="1">VLOOKUP($A19,'расчёт на отопление'!$A$1:$D$13,MATCH('опции и результат'!D$14,'расчёт на отопление'!$A$1:$D$1,0))/GAS_KOEF+GAS_OTHER_CONSUMPTION</f>
        <v>40</v>
      </c>
      <c r="E19">
        <f t="shared" ca="1" si="2"/>
        <v>287.52</v>
      </c>
      <c r="F19" s="6">
        <f ca="1">VLOOKUP($A19,'расчёт на отопление'!$A$1:$D$13,MATCH('опции и результат'!F$14,'расчёт на отопление'!$A$1:$D$1,0))/ELECTRICITY_KOEF</f>
        <v>0</v>
      </c>
      <c r="G19" s="6">
        <f t="shared" si="3"/>
        <v>600</v>
      </c>
      <c r="H19" s="6">
        <f t="shared" ca="1" si="4"/>
        <v>0</v>
      </c>
      <c r="I19" s="6">
        <f t="shared" ca="1" si="5"/>
        <v>1</v>
      </c>
      <c r="J19">
        <f t="shared" ca="1" si="6"/>
        <v>930</v>
      </c>
      <c r="K19">
        <f t="shared" ca="1" si="7"/>
        <v>1217.52</v>
      </c>
    </row>
    <row r="20" spans="1:11" x14ac:dyDescent="0.25">
      <c r="A20" s="2">
        <v>42887</v>
      </c>
      <c r="B20" s="4">
        <f t="shared" si="0"/>
        <v>0</v>
      </c>
      <c r="C20" s="4">
        <f t="shared" si="1"/>
        <v>100</v>
      </c>
      <c r="D20" s="6">
        <f ca="1">VLOOKUP($A20,'расчёт на отопление'!$A$1:$D$13,MATCH('опции и результат'!D$14,'расчёт на отопление'!$A$1:$D$1,0))/GAS_KOEF+GAS_OTHER_CONSUMPTION</f>
        <v>40</v>
      </c>
      <c r="E20">
        <f t="shared" ca="1" si="2"/>
        <v>287.52</v>
      </c>
      <c r="F20" s="6">
        <f ca="1">VLOOKUP($A20,'расчёт на отопление'!$A$1:$D$13,MATCH('опции и результат'!F$14,'расчёт на отопление'!$A$1:$D$1,0))/ELECTRICITY_KOEF</f>
        <v>0</v>
      </c>
      <c r="G20" s="6">
        <f t="shared" si="3"/>
        <v>600</v>
      </c>
      <c r="H20" s="6">
        <f t="shared" ca="1" si="4"/>
        <v>0</v>
      </c>
      <c r="I20" s="6">
        <f t="shared" ca="1" si="5"/>
        <v>1</v>
      </c>
      <c r="J20">
        <f t="shared" ca="1" si="6"/>
        <v>930</v>
      </c>
      <c r="K20">
        <f t="shared" ca="1" si="7"/>
        <v>1217.52</v>
      </c>
    </row>
    <row r="21" spans="1:11" x14ac:dyDescent="0.25">
      <c r="A21" s="2">
        <v>42917</v>
      </c>
      <c r="B21" s="4">
        <f t="shared" si="0"/>
        <v>0</v>
      </c>
      <c r="C21" s="4">
        <f t="shared" si="1"/>
        <v>100</v>
      </c>
      <c r="D21" s="6">
        <f ca="1">VLOOKUP($A21,'расчёт на отопление'!$A$1:$D$13,MATCH('опции и результат'!D$14,'расчёт на отопление'!$A$1:$D$1,0))/GAS_KOEF+GAS_OTHER_CONSUMPTION</f>
        <v>40</v>
      </c>
      <c r="E21">
        <f t="shared" ca="1" si="2"/>
        <v>287.52</v>
      </c>
      <c r="F21" s="6">
        <f ca="1">VLOOKUP($A21,'расчёт на отопление'!$A$1:$D$13,MATCH('опции и результат'!F$14,'расчёт на отопление'!$A$1:$D$1,0))/ELECTRICITY_KOEF</f>
        <v>0</v>
      </c>
      <c r="G21" s="6">
        <f t="shared" si="3"/>
        <v>600</v>
      </c>
      <c r="H21" s="6">
        <f t="shared" ca="1" si="4"/>
        <v>0</v>
      </c>
      <c r="I21" s="6">
        <f t="shared" ca="1" si="5"/>
        <v>1</v>
      </c>
      <c r="J21">
        <f t="shared" ca="1" si="6"/>
        <v>930</v>
      </c>
      <c r="K21">
        <f t="shared" ca="1" si="7"/>
        <v>1217.52</v>
      </c>
    </row>
    <row r="22" spans="1:11" x14ac:dyDescent="0.25">
      <c r="A22" s="2">
        <v>42948</v>
      </c>
      <c r="B22" s="4">
        <f t="shared" si="0"/>
        <v>0</v>
      </c>
      <c r="C22" s="4">
        <f t="shared" si="1"/>
        <v>100</v>
      </c>
      <c r="D22" s="6">
        <f ca="1">VLOOKUP($A22,'расчёт на отопление'!$A$1:$D$13,MATCH('опции и результат'!D$14,'расчёт на отопление'!$A$1:$D$1,0))/GAS_KOEF+GAS_OTHER_CONSUMPTION</f>
        <v>40</v>
      </c>
      <c r="E22">
        <f t="shared" ca="1" si="2"/>
        <v>287.52</v>
      </c>
      <c r="F22" s="6">
        <f ca="1">VLOOKUP($A22,'расчёт на отопление'!$A$1:$D$13,MATCH('опции и результат'!F$14,'расчёт на отопление'!$A$1:$D$1,0))/ELECTRICITY_KOEF</f>
        <v>0</v>
      </c>
      <c r="G22" s="6">
        <f t="shared" si="3"/>
        <v>600</v>
      </c>
      <c r="H22" s="6">
        <f t="shared" ca="1" si="4"/>
        <v>0</v>
      </c>
      <c r="I22" s="6">
        <f t="shared" ca="1" si="5"/>
        <v>1</v>
      </c>
      <c r="J22">
        <f t="shared" ca="1" si="6"/>
        <v>930</v>
      </c>
      <c r="K22">
        <f t="shared" ca="1" si="7"/>
        <v>1217.52</v>
      </c>
    </row>
    <row r="23" spans="1:11" x14ac:dyDescent="0.25">
      <c r="A23" s="2">
        <v>42979</v>
      </c>
      <c r="B23" s="4">
        <f t="shared" si="0"/>
        <v>0</v>
      </c>
      <c r="C23" s="4">
        <f t="shared" si="1"/>
        <v>100</v>
      </c>
      <c r="D23" s="6">
        <f ca="1">VLOOKUP($A23,'расчёт на отопление'!$A$1:$D$13,MATCH('опции и результат'!D$14,'расчёт на отопление'!$A$1:$D$1,0))/GAS_KOEF+GAS_OTHER_CONSUMPTION</f>
        <v>40</v>
      </c>
      <c r="E23">
        <f t="shared" ca="1" si="2"/>
        <v>287.52</v>
      </c>
      <c r="F23" s="6">
        <f ca="1">VLOOKUP($A23,'расчёт на отопление'!$A$1:$D$13,MATCH('опции и результат'!F$14,'расчёт на отопление'!$A$1:$D$1,0))/ELECTRICITY_KOEF</f>
        <v>0</v>
      </c>
      <c r="G23" s="6">
        <f t="shared" si="3"/>
        <v>600</v>
      </c>
      <c r="H23" s="6">
        <f t="shared" ca="1" si="4"/>
        <v>0</v>
      </c>
      <c r="I23" s="6">
        <f t="shared" ca="1" si="5"/>
        <v>1</v>
      </c>
      <c r="J23">
        <f t="shared" ca="1" si="6"/>
        <v>930</v>
      </c>
      <c r="K23">
        <f t="shared" ca="1" si="7"/>
        <v>1217.52</v>
      </c>
    </row>
    <row r="24" spans="1:11" x14ac:dyDescent="0.25">
      <c r="A24" s="2">
        <v>43009</v>
      </c>
      <c r="B24" s="4">
        <f t="shared" si="0"/>
        <v>200</v>
      </c>
      <c r="C24" s="4">
        <f t="shared" si="1"/>
        <v>100</v>
      </c>
      <c r="D24" s="6">
        <f ca="1">VLOOKUP($A24,'расчёт на отопление'!$A$1:$D$13,MATCH('опции и результат'!D$14,'расчёт на отопление'!$A$1:$D$1,0))/GAS_KOEF+GAS_OTHER_CONSUMPTION</f>
        <v>40</v>
      </c>
      <c r="E24">
        <f t="shared" ca="1" si="2"/>
        <v>144</v>
      </c>
      <c r="F24" s="6">
        <f ca="1">VLOOKUP($A24,'расчёт на отопление'!$A$1:$D$13,MATCH('опции и результат'!F$14,'расчёт на отопление'!$A$1:$D$1,0))/ELECTRICITY_KOEF</f>
        <v>1172.3636363636363</v>
      </c>
      <c r="G24" s="6">
        <f t="shared" si="3"/>
        <v>600</v>
      </c>
      <c r="H24" s="6">
        <f t="shared" ca="1" si="4"/>
        <v>0.22048967309533579</v>
      </c>
      <c r="I24" s="6">
        <f t="shared" ca="1" si="5"/>
        <v>0.77951032690466426</v>
      </c>
      <c r="J24">
        <f t="shared" ca="1" si="6"/>
        <v>2899.570909090909</v>
      </c>
      <c r="K24">
        <f t="shared" ca="1" si="7"/>
        <v>3043.570909090909</v>
      </c>
    </row>
    <row r="25" spans="1:11" x14ac:dyDescent="0.25">
      <c r="A25" s="2">
        <v>43040</v>
      </c>
      <c r="B25" s="4">
        <f t="shared" si="0"/>
        <v>200</v>
      </c>
      <c r="C25" s="4">
        <f t="shared" si="1"/>
        <v>100</v>
      </c>
      <c r="D25" s="6">
        <f ca="1">VLOOKUP($A25,'расчёт на отопление'!$A$1:$D$13,MATCH('опции и результат'!D$14,'расчёт на отопление'!$A$1:$D$1,0))/GAS_KOEF+GAS_OTHER_CONSUMPTION</f>
        <v>40</v>
      </c>
      <c r="E25">
        <f t="shared" ca="1" si="2"/>
        <v>144</v>
      </c>
      <c r="F25" s="6">
        <f ca="1">VLOOKUP($A25,'расчёт на отопление'!$A$1:$D$13,MATCH('опции и результат'!F$14,'расчёт на отопление'!$A$1:$D$1,0))/ELECTRICITY_KOEF</f>
        <v>3127.2727272727275</v>
      </c>
      <c r="G25" s="6">
        <f t="shared" si="3"/>
        <v>600</v>
      </c>
      <c r="H25" s="6">
        <f t="shared" ca="1" si="4"/>
        <v>0.27967479674796747</v>
      </c>
      <c r="I25" s="6">
        <f t="shared" ca="1" si="5"/>
        <v>0.72032520325203253</v>
      </c>
      <c r="J25">
        <f t="shared" ca="1" si="6"/>
        <v>6183.818181818182</v>
      </c>
      <c r="K25">
        <f t="shared" ca="1" si="7"/>
        <v>6327.818181818182</v>
      </c>
    </row>
    <row r="26" spans="1:11" x14ac:dyDescent="0.25">
      <c r="A26" s="2">
        <v>43070</v>
      </c>
      <c r="B26" s="4">
        <f t="shared" si="0"/>
        <v>200</v>
      </c>
      <c r="C26" s="4">
        <f t="shared" si="1"/>
        <v>100</v>
      </c>
      <c r="D26" s="6">
        <f ca="1">VLOOKUP($A26,'расчёт на отопление'!$A$1:$D$13,MATCH('опции и результат'!D$14,'расчёт на отопление'!$A$1:$D$1,0))/GAS_KOEF+GAS_OTHER_CONSUMPTION</f>
        <v>40</v>
      </c>
      <c r="E26">
        <f t="shared" ca="1" si="2"/>
        <v>144</v>
      </c>
      <c r="F26" s="6">
        <f ca="1">VLOOKUP($A26,'расчёт на отопление'!$A$1:$D$13,MATCH('опции и результат'!F$14,'расчёт на отопление'!$A$1:$D$1,0))/ELECTRICITY_KOEF</f>
        <v>3922.909090909091</v>
      </c>
      <c r="G26" s="6">
        <f t="shared" si="3"/>
        <v>600</v>
      </c>
      <c r="H26" s="6">
        <f t="shared" ca="1" si="4"/>
        <v>0.28911400546711691</v>
      </c>
      <c r="I26" s="6">
        <f t="shared" ca="1" si="5"/>
        <v>0.71088599453288315</v>
      </c>
      <c r="J26">
        <f t="shared" ca="1" si="6"/>
        <v>7520.4872727272723</v>
      </c>
      <c r="K26">
        <f t="shared" ca="1" si="7"/>
        <v>7664.4872727272723</v>
      </c>
    </row>
    <row r="27" spans="1:11" x14ac:dyDescent="0.25">
      <c r="A27" t="s">
        <v>69</v>
      </c>
      <c r="D27" s="6"/>
      <c r="E27" s="1">
        <f ca="1">SUM(E15:E26)</f>
        <v>2445.6</v>
      </c>
      <c r="F27" s="6"/>
      <c r="G27" s="6"/>
      <c r="H27" s="6"/>
      <c r="I27" s="6"/>
      <c r="J27" s="1">
        <f ca="1">SUM(J15:J26)</f>
        <v>46473.803636363635</v>
      </c>
      <c r="K27" s="1">
        <f ca="1">SUM(K15:K26)</f>
        <v>48919.403636363641</v>
      </c>
    </row>
  </sheetData>
  <conditionalFormatting sqref="B2:B3">
    <cfRule type="duplicateValues" dxfId="1" priority="1"/>
  </conditionalFormatting>
  <dataValidations count="4">
    <dataValidation type="list" allowBlank="1" showInputMessage="1" showErrorMessage="1" sqref="B2:B3">
      <formula1>$D$2:$D$3</formula1>
    </dataValidation>
    <dataValidation type="list" allowBlank="1" showInputMessage="1" showErrorMessage="1" sqref="B7">
      <formula1>$F$2:$F$7</formula1>
    </dataValidation>
    <dataValidation type="list" allowBlank="1" showInputMessage="1" showErrorMessage="1" sqref="B8:B9">
      <formula1>$G$2:$G$3</formula1>
    </dataValidation>
    <dataValidation type="list" allowBlank="1" showInputMessage="1" showErrorMessage="1" sqref="B6">
      <formula1>$E$2:$E$4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18" sqref="A7:A18"/>
    </sheetView>
  </sheetViews>
  <sheetFormatPr defaultRowHeight="15" x14ac:dyDescent="0.25"/>
  <cols>
    <col min="1" max="1" width="34.85546875" customWidth="1"/>
    <col min="2" max="2" width="26.28515625" customWidth="1"/>
    <col min="3" max="3" width="21.7109375" style="18" customWidth="1"/>
    <col min="4" max="4" width="18.85546875" customWidth="1"/>
    <col min="5" max="5" width="30.5703125" customWidth="1"/>
    <col min="6" max="6" width="29" style="6" customWidth="1"/>
  </cols>
  <sheetData>
    <row r="1" spans="1:6" x14ac:dyDescent="0.25">
      <c r="A1" t="s">
        <v>22</v>
      </c>
      <c r="B1" s="10">
        <v>9</v>
      </c>
    </row>
    <row r="2" spans="1:6" x14ac:dyDescent="0.25">
      <c r="A2" t="s">
        <v>25</v>
      </c>
      <c r="B2" s="10">
        <v>-21</v>
      </c>
    </row>
    <row r="3" spans="1:6" x14ac:dyDescent="0.25">
      <c r="A3" t="s">
        <v>21</v>
      </c>
      <c r="B3" s="10">
        <v>24</v>
      </c>
    </row>
    <row r="6" spans="1:6" s="1" customFormat="1" x14ac:dyDescent="0.25">
      <c r="A6" s="1" t="s">
        <v>18</v>
      </c>
      <c r="B6" s="1" t="s">
        <v>24</v>
      </c>
      <c r="C6" s="19" t="s">
        <v>23</v>
      </c>
      <c r="D6" s="1" t="s">
        <v>62</v>
      </c>
      <c r="E6" s="1" t="s">
        <v>26</v>
      </c>
      <c r="F6" s="7" t="s">
        <v>27</v>
      </c>
    </row>
    <row r="7" spans="1:6" x14ac:dyDescent="0.25">
      <c r="A7" s="2">
        <v>42736</v>
      </c>
      <c r="B7" s="10">
        <v>-5.5</v>
      </c>
      <c r="C7" s="20">
        <v>1</v>
      </c>
      <c r="D7">
        <f t="shared" ref="D7:D18" si="0">PREFERRED_TEMP-$B7</f>
        <v>29.5</v>
      </c>
      <c r="E7" s="5">
        <f t="shared" ref="E7:E18" si="1">HEAT_LOSS*$D7/(PREFERRED_TEMP - HEAT_LOSS_BASIC_TEMP)*$C7</f>
        <v>5.9</v>
      </c>
      <c r="F7" s="6">
        <f>$E7*_xlfn.DAYS(DATE(YEAR($A7),MONTH(A7)+1,DAY(A7)),A7)*24</f>
        <v>4389.6000000000004</v>
      </c>
    </row>
    <row r="8" spans="1:6" x14ac:dyDescent="0.25">
      <c r="A8" s="2">
        <v>42767</v>
      </c>
      <c r="B8" s="10">
        <v>-4.0999999999999996</v>
      </c>
      <c r="C8" s="20">
        <v>1</v>
      </c>
      <c r="D8">
        <f t="shared" si="0"/>
        <v>28.1</v>
      </c>
      <c r="E8" s="5">
        <f t="shared" si="1"/>
        <v>5.62</v>
      </c>
      <c r="F8" s="6">
        <f t="shared" ref="F8:F18" si="2">$E8*_xlfn.DAYS(DATE(YEAR($A8),MONTH(A8)+1,DAY(A8)),A8)*24</f>
        <v>3776.6400000000003</v>
      </c>
    </row>
    <row r="9" spans="1:6" x14ac:dyDescent="0.25">
      <c r="A9" s="2">
        <v>42795</v>
      </c>
      <c r="B9" s="10">
        <v>0.8</v>
      </c>
      <c r="C9" s="20">
        <v>1</v>
      </c>
      <c r="D9">
        <f t="shared" si="0"/>
        <v>23.2</v>
      </c>
      <c r="E9" s="5">
        <f t="shared" si="1"/>
        <v>4.6399999999999997</v>
      </c>
      <c r="F9" s="6">
        <f t="shared" si="2"/>
        <v>3452.16</v>
      </c>
    </row>
    <row r="10" spans="1:6" x14ac:dyDescent="0.25">
      <c r="A10" s="2">
        <v>42826</v>
      </c>
      <c r="B10" s="10">
        <v>9.4</v>
      </c>
      <c r="C10" s="20">
        <v>0.5</v>
      </c>
      <c r="D10">
        <f t="shared" si="0"/>
        <v>14.6</v>
      </c>
      <c r="E10" s="5">
        <f t="shared" si="1"/>
        <v>1.46</v>
      </c>
      <c r="F10" s="6">
        <f t="shared" si="2"/>
        <v>1051.1999999999998</v>
      </c>
    </row>
    <row r="11" spans="1:6" x14ac:dyDescent="0.25">
      <c r="A11" s="2">
        <v>42856</v>
      </c>
      <c r="B11" s="10">
        <v>16</v>
      </c>
      <c r="C11" s="20">
        <v>0</v>
      </c>
      <c r="D11">
        <f t="shared" si="0"/>
        <v>8</v>
      </c>
      <c r="E11" s="5">
        <f t="shared" si="1"/>
        <v>0</v>
      </c>
      <c r="F11" s="6">
        <f t="shared" si="2"/>
        <v>0</v>
      </c>
    </row>
    <row r="12" spans="1:6" x14ac:dyDescent="0.25">
      <c r="A12" s="2">
        <v>42887</v>
      </c>
      <c r="B12" s="10">
        <v>19.600000000000001</v>
      </c>
      <c r="C12" s="20">
        <v>0</v>
      </c>
      <c r="D12">
        <f t="shared" si="0"/>
        <v>4.3999999999999986</v>
      </c>
      <c r="E12" s="5">
        <f t="shared" si="1"/>
        <v>0</v>
      </c>
      <c r="F12" s="6">
        <f t="shared" si="2"/>
        <v>0</v>
      </c>
    </row>
    <row r="13" spans="1:6" x14ac:dyDescent="0.25">
      <c r="A13" s="2">
        <v>42917</v>
      </c>
      <c r="B13" s="10">
        <v>21.3</v>
      </c>
      <c r="C13" s="20">
        <v>0</v>
      </c>
      <c r="D13">
        <f t="shared" si="0"/>
        <v>2.6999999999999993</v>
      </c>
      <c r="E13" s="5">
        <f t="shared" si="1"/>
        <v>0</v>
      </c>
      <c r="F13" s="6">
        <f t="shared" si="2"/>
        <v>0</v>
      </c>
    </row>
    <row r="14" spans="1:6" x14ac:dyDescent="0.25">
      <c r="A14" s="2">
        <v>42948</v>
      </c>
      <c r="B14" s="10">
        <v>20.6</v>
      </c>
      <c r="C14" s="20">
        <v>0</v>
      </c>
      <c r="D14">
        <f t="shared" si="0"/>
        <v>3.3999999999999986</v>
      </c>
      <c r="E14" s="5">
        <f t="shared" si="1"/>
        <v>0</v>
      </c>
      <c r="F14" s="6">
        <f t="shared" si="2"/>
        <v>0</v>
      </c>
    </row>
    <row r="15" spans="1:6" x14ac:dyDescent="0.25">
      <c r="A15" s="2">
        <v>42979</v>
      </c>
      <c r="B15" s="10">
        <v>15.4</v>
      </c>
      <c r="C15" s="20">
        <v>0</v>
      </c>
      <c r="D15">
        <f t="shared" si="0"/>
        <v>8.6</v>
      </c>
      <c r="E15" s="5">
        <f t="shared" si="1"/>
        <v>0</v>
      </c>
      <c r="F15" s="6">
        <f t="shared" si="2"/>
        <v>0</v>
      </c>
    </row>
    <row r="16" spans="1:6" x14ac:dyDescent="0.25">
      <c r="A16" s="2">
        <v>43009</v>
      </c>
      <c r="B16" s="10">
        <v>8.4</v>
      </c>
      <c r="C16" s="20">
        <v>0.5</v>
      </c>
      <c r="D16">
        <f t="shared" si="0"/>
        <v>15.6</v>
      </c>
      <c r="E16" s="5">
        <f t="shared" si="1"/>
        <v>1.56</v>
      </c>
      <c r="F16" s="6">
        <f t="shared" si="2"/>
        <v>1160.6399999999999</v>
      </c>
    </row>
    <row r="17" spans="1:7" x14ac:dyDescent="0.25">
      <c r="A17" s="2">
        <v>43040</v>
      </c>
      <c r="B17" s="10">
        <v>2.5</v>
      </c>
      <c r="C17" s="20">
        <v>1</v>
      </c>
      <c r="D17">
        <f t="shared" si="0"/>
        <v>21.5</v>
      </c>
      <c r="E17" s="5">
        <f t="shared" si="1"/>
        <v>4.3</v>
      </c>
      <c r="F17" s="6">
        <f t="shared" si="2"/>
        <v>3096</v>
      </c>
    </row>
    <row r="18" spans="1:7" x14ac:dyDescent="0.25">
      <c r="A18" s="2">
        <v>43070</v>
      </c>
      <c r="B18" s="10">
        <v>-2.1</v>
      </c>
      <c r="C18" s="20">
        <v>1</v>
      </c>
      <c r="D18">
        <f t="shared" si="0"/>
        <v>26.1</v>
      </c>
      <c r="E18" s="5">
        <f t="shared" si="1"/>
        <v>5.22</v>
      </c>
      <c r="F18" s="6">
        <f t="shared" si="2"/>
        <v>3883.68</v>
      </c>
      <c r="G18" s="8"/>
    </row>
    <row r="23" spans="1:7" x14ac:dyDescent="0.25">
      <c r="A23" s="1" t="s">
        <v>28</v>
      </c>
      <c r="B23" s="1" t="s">
        <v>30</v>
      </c>
      <c r="C23" s="19" t="s">
        <v>29</v>
      </c>
      <c r="D23" s="1" t="s">
        <v>70</v>
      </c>
      <c r="E23" s="6"/>
      <c r="F23"/>
    </row>
    <row r="24" spans="1:7" x14ac:dyDescent="0.25">
      <c r="A24" t="s">
        <v>1</v>
      </c>
      <c r="B24">
        <v>9.4</v>
      </c>
      <c r="C24" s="18">
        <v>0.9</v>
      </c>
      <c r="D24">
        <f>B24*C24</f>
        <v>8.4600000000000009</v>
      </c>
      <c r="E24" s="6"/>
      <c r="F24"/>
    </row>
    <row r="25" spans="1:7" x14ac:dyDescent="0.25">
      <c r="A25" t="s">
        <v>0</v>
      </c>
      <c r="B25">
        <v>1</v>
      </c>
      <c r="C25" s="18">
        <v>0.99</v>
      </c>
      <c r="D25">
        <f>B25*C25</f>
        <v>0.99</v>
      </c>
      <c r="E25" s="6"/>
      <c r="F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7" sqref="B7"/>
    </sheetView>
  </sheetViews>
  <sheetFormatPr defaultRowHeight="15" x14ac:dyDescent="0.25"/>
  <cols>
    <col min="1" max="1" width="37.42578125" customWidth="1"/>
    <col min="2" max="2" width="9.5703125" customWidth="1"/>
    <col min="3" max="3" width="23.5703125" customWidth="1"/>
    <col min="4" max="4" width="15.5703125" customWidth="1"/>
    <col min="5" max="5" width="20.140625" customWidth="1"/>
    <col min="6" max="6" width="25.42578125" customWidth="1"/>
    <col min="7" max="7" width="14.28515625" customWidth="1"/>
    <col min="12" max="12" width="32" customWidth="1"/>
    <col min="14" max="14" width="23" customWidth="1"/>
  </cols>
  <sheetData>
    <row r="1" spans="1:3" s="1" customFormat="1" x14ac:dyDescent="0.25">
      <c r="A1" s="1" t="s">
        <v>9</v>
      </c>
      <c r="B1" s="1" t="s">
        <v>8</v>
      </c>
      <c r="C1" s="1" t="s">
        <v>10</v>
      </c>
    </row>
    <row r="2" spans="1:3" s="1" customFormat="1" x14ac:dyDescent="0.25">
      <c r="A2" s="1" t="s">
        <v>2</v>
      </c>
      <c r="B2" s="16">
        <f>IF('опции и результат'!$B9="YES",0.5,1)</f>
        <v>1</v>
      </c>
      <c r="C2" s="16"/>
    </row>
    <row r="3" spans="1:3" x14ac:dyDescent="0.25">
      <c r="A3" s="1" t="s">
        <v>5</v>
      </c>
      <c r="B3" s="11">
        <v>200</v>
      </c>
      <c r="C3" s="17" t="s">
        <v>11</v>
      </c>
    </row>
    <row r="4" spans="1:3" x14ac:dyDescent="0.25">
      <c r="A4" t="s">
        <v>7</v>
      </c>
      <c r="B4" s="10">
        <v>3.6</v>
      </c>
      <c r="C4" s="17"/>
    </row>
    <row r="5" spans="1:3" x14ac:dyDescent="0.25">
      <c r="A5" t="s">
        <v>6</v>
      </c>
      <c r="B5" s="10">
        <v>7.1879999999999997</v>
      </c>
      <c r="C5" s="17"/>
    </row>
    <row r="6" spans="1:3" x14ac:dyDescent="0.25">
      <c r="A6" t="s">
        <v>13</v>
      </c>
      <c r="B6" s="11">
        <v>100</v>
      </c>
      <c r="C6" s="17" t="s">
        <v>12</v>
      </c>
    </row>
    <row r="7" spans="1:3" x14ac:dyDescent="0.25">
      <c r="A7" t="s">
        <v>14</v>
      </c>
      <c r="B7" s="16">
        <f>IF('опции и результат'!$B$8="YES",3000,100)</f>
        <v>100</v>
      </c>
      <c r="C7" s="17" t="s">
        <v>11</v>
      </c>
    </row>
    <row r="8" spans="1:3" x14ac:dyDescent="0.25">
      <c r="A8" t="s">
        <v>15</v>
      </c>
      <c r="B8" s="11">
        <v>0.9</v>
      </c>
      <c r="C8" s="17"/>
    </row>
    <row r="9" spans="1:3" x14ac:dyDescent="0.25">
      <c r="A9" t="s">
        <v>16</v>
      </c>
      <c r="B9" s="11">
        <v>1.68</v>
      </c>
      <c r="C9" s="17"/>
    </row>
    <row r="18" s="1" customFormat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2" sqref="A2:A13"/>
    </sheetView>
  </sheetViews>
  <sheetFormatPr defaultRowHeight="15" x14ac:dyDescent="0.25"/>
  <cols>
    <col min="1" max="1" width="21.140625" customWidth="1"/>
    <col min="2" max="2" width="29.28515625" customWidth="1"/>
    <col min="3" max="3" width="18.28515625" customWidth="1"/>
    <col min="4" max="4" width="19" customWidth="1"/>
    <col min="5" max="5" width="54.85546875" style="9" customWidth="1"/>
    <col min="6" max="6" width="28.28515625" customWidth="1"/>
  </cols>
  <sheetData>
    <row r="1" spans="1:7" s="1" customFormat="1" x14ac:dyDescent="0.25">
      <c r="A1" s="1" t="s">
        <v>18</v>
      </c>
      <c r="B1" s="1" t="s">
        <v>61</v>
      </c>
      <c r="C1" s="1" t="str">
        <f>PRIORITY_1</f>
        <v>GAS</v>
      </c>
      <c r="D1" s="1" t="str">
        <f>PRIORITY_2</f>
        <v>ELECTRICITY</v>
      </c>
      <c r="E1" s="12" t="s">
        <v>71</v>
      </c>
      <c r="F1" s="13" t="s">
        <v>50</v>
      </c>
      <c r="G1" s="14">
        <f ca="1">MATCH(VLOOKUP(PRIORITY_1,'опции и результат'!$A$6:$B$7,2,FALSE),INDIRECT(PRIORITY_1 &amp; "!$A$1:$Z$1"),FALSE)</f>
        <v>9</v>
      </c>
    </row>
    <row r="2" spans="1:7" x14ac:dyDescent="0.25">
      <c r="A2" s="2">
        <v>42736</v>
      </c>
      <c r="B2" s="6">
        <f>VLOOKUP(A2,энергопотери!$A$7:$F$18,6,FALSE)</f>
        <v>4389.6000000000004</v>
      </c>
      <c r="C2">
        <f t="shared" ref="C2:C13" ca="1" si="0">VLOOKUP($A2,INDIRECT(PRIORITY_1 &amp; "!$A$2:$Z$13"),$G$1,FALSE)</f>
        <v>0</v>
      </c>
      <c r="D2">
        <f t="shared" ref="D2:D13" ca="1" si="1">VLOOKUP($A2,INDIRECT(PRIORITY_2 &amp; "!$A$2:$Z$13"),$G$2,FALSE)</f>
        <v>4389.6000000000004</v>
      </c>
      <c r="E2" s="14">
        <f ca="1">B2-C2-D2</f>
        <v>0</v>
      </c>
      <c r="F2" s="13" t="s">
        <v>53</v>
      </c>
      <c r="G2" s="14">
        <f ca="1">MATCH(VLOOKUP(PRIORITY_2,'опции и результат'!$A$6:$B$7,2,FALSE),INDIRECT(PRIORITY_2 &amp; "!$A$1:$Z$1"),FALSE)</f>
        <v>4</v>
      </c>
    </row>
    <row r="3" spans="1:7" x14ac:dyDescent="0.25">
      <c r="A3" s="2">
        <v>42767</v>
      </c>
      <c r="B3" s="6">
        <f>VLOOKUP(A3,энергопотери!$A$7:$F$18,6,FALSE)</f>
        <v>3776.6400000000003</v>
      </c>
      <c r="C3">
        <f t="shared" ca="1" si="0"/>
        <v>0</v>
      </c>
      <c r="D3">
        <f t="shared" ca="1" si="1"/>
        <v>3776.6400000000003</v>
      </c>
      <c r="E3" s="14">
        <f t="shared" ref="E3:E13" ca="1" si="2">B3-C3-D3</f>
        <v>0</v>
      </c>
      <c r="F3" s="15"/>
      <c r="G3" s="15"/>
    </row>
    <row r="4" spans="1:7" x14ac:dyDescent="0.25">
      <c r="A4" s="2">
        <v>42795</v>
      </c>
      <c r="B4" s="6">
        <f>VLOOKUP(A4,энергопотери!$A$7:$F$18,6,FALSE)</f>
        <v>3452.16</v>
      </c>
      <c r="C4">
        <f t="shared" ca="1" si="0"/>
        <v>0</v>
      </c>
      <c r="D4">
        <f t="shared" ca="1" si="1"/>
        <v>3452.16</v>
      </c>
      <c r="E4" s="14">
        <f t="shared" ca="1" si="2"/>
        <v>0</v>
      </c>
      <c r="F4" s="15"/>
      <c r="G4" s="15"/>
    </row>
    <row r="5" spans="1:7" x14ac:dyDescent="0.25">
      <c r="A5" s="2">
        <v>42826</v>
      </c>
      <c r="B5" s="6">
        <f>VLOOKUP(A5,энергопотери!$A$7:$F$18,6,FALSE)</f>
        <v>1051.1999999999998</v>
      </c>
      <c r="C5">
        <f t="shared" ca="1" si="0"/>
        <v>0</v>
      </c>
      <c r="D5">
        <f t="shared" ca="1" si="1"/>
        <v>1051.1999999999998</v>
      </c>
      <c r="E5" s="14">
        <f t="shared" ca="1" si="2"/>
        <v>0</v>
      </c>
      <c r="F5" s="15"/>
      <c r="G5" s="15"/>
    </row>
    <row r="6" spans="1:7" x14ac:dyDescent="0.25">
      <c r="A6" s="2">
        <v>42856</v>
      </c>
      <c r="B6" s="6">
        <f>VLOOKUP(A6,энергопотери!$A$7:$F$18,6,FALSE)</f>
        <v>0</v>
      </c>
      <c r="C6">
        <f t="shared" ca="1" si="0"/>
        <v>0</v>
      </c>
      <c r="D6">
        <f t="shared" ca="1" si="1"/>
        <v>0</v>
      </c>
      <c r="E6" s="14">
        <f t="shared" ca="1" si="2"/>
        <v>0</v>
      </c>
      <c r="F6" s="15"/>
      <c r="G6" s="15"/>
    </row>
    <row r="7" spans="1:7" x14ac:dyDescent="0.25">
      <c r="A7" s="2">
        <v>42887</v>
      </c>
      <c r="B7" s="6">
        <f>VLOOKUP(A7,энергопотери!$A$7:$F$18,6,FALSE)</f>
        <v>0</v>
      </c>
      <c r="C7">
        <f t="shared" ca="1" si="0"/>
        <v>0</v>
      </c>
      <c r="D7">
        <f t="shared" ca="1" si="1"/>
        <v>0</v>
      </c>
      <c r="E7" s="14">
        <f t="shared" ca="1" si="2"/>
        <v>0</v>
      </c>
      <c r="F7" s="15"/>
      <c r="G7" s="15"/>
    </row>
    <row r="8" spans="1:7" x14ac:dyDescent="0.25">
      <c r="A8" s="2">
        <v>42917</v>
      </c>
      <c r="B8" s="6">
        <f>VLOOKUP(A8,энергопотери!$A$7:$F$18,6,FALSE)</f>
        <v>0</v>
      </c>
      <c r="C8">
        <f t="shared" ca="1" si="0"/>
        <v>0</v>
      </c>
      <c r="D8">
        <f t="shared" ca="1" si="1"/>
        <v>0</v>
      </c>
      <c r="E8" s="14">
        <f t="shared" ca="1" si="2"/>
        <v>0</v>
      </c>
      <c r="F8" s="15"/>
      <c r="G8" s="15"/>
    </row>
    <row r="9" spans="1:7" x14ac:dyDescent="0.25">
      <c r="A9" s="2">
        <v>42948</v>
      </c>
      <c r="B9" s="6">
        <f>VLOOKUP(A9,энергопотери!$A$7:$F$18,6,FALSE)</f>
        <v>0</v>
      </c>
      <c r="C9">
        <f t="shared" ca="1" si="0"/>
        <v>0</v>
      </c>
      <c r="D9">
        <f t="shared" ca="1" si="1"/>
        <v>0</v>
      </c>
      <c r="E9" s="14">
        <f t="shared" ca="1" si="2"/>
        <v>0</v>
      </c>
      <c r="F9" s="15"/>
      <c r="G9" s="15"/>
    </row>
    <row r="10" spans="1:7" x14ac:dyDescent="0.25">
      <c r="A10" s="2">
        <v>42979</v>
      </c>
      <c r="B10" s="6">
        <f>VLOOKUP(A10,энергопотери!$A$7:$F$18,6,FALSE)</f>
        <v>0</v>
      </c>
      <c r="C10">
        <f t="shared" ca="1" si="0"/>
        <v>0</v>
      </c>
      <c r="D10">
        <f t="shared" ca="1" si="1"/>
        <v>0</v>
      </c>
      <c r="E10" s="14">
        <f t="shared" ca="1" si="2"/>
        <v>0</v>
      </c>
      <c r="F10" s="15"/>
      <c r="G10" s="15"/>
    </row>
    <row r="11" spans="1:7" x14ac:dyDescent="0.25">
      <c r="A11" s="2">
        <v>43009</v>
      </c>
      <c r="B11" s="6">
        <f>VLOOKUP(A11,энергопотери!$A$7:$F$18,6,FALSE)</f>
        <v>1160.6399999999999</v>
      </c>
      <c r="C11">
        <f t="shared" ca="1" si="0"/>
        <v>0</v>
      </c>
      <c r="D11">
        <f t="shared" ca="1" si="1"/>
        <v>1160.6399999999999</v>
      </c>
      <c r="E11" s="14">
        <f t="shared" ca="1" si="2"/>
        <v>0</v>
      </c>
      <c r="F11" s="15"/>
      <c r="G11" s="15"/>
    </row>
    <row r="12" spans="1:7" x14ac:dyDescent="0.25">
      <c r="A12" s="2">
        <v>43040</v>
      </c>
      <c r="B12" s="6">
        <f>VLOOKUP(A12,энергопотери!$A$7:$F$18,6,FALSE)</f>
        <v>3096</v>
      </c>
      <c r="C12">
        <f t="shared" ca="1" si="0"/>
        <v>0</v>
      </c>
      <c r="D12">
        <f t="shared" ca="1" si="1"/>
        <v>3096</v>
      </c>
      <c r="E12" s="14">
        <f t="shared" ca="1" si="2"/>
        <v>0</v>
      </c>
      <c r="F12" s="15"/>
      <c r="G12" s="15"/>
    </row>
    <row r="13" spans="1:7" x14ac:dyDescent="0.25">
      <c r="A13" s="2">
        <v>43070</v>
      </c>
      <c r="B13" s="6">
        <f>VLOOKUP(A13,энергопотери!$A$7:$F$18,6,FALSE)</f>
        <v>3883.68</v>
      </c>
      <c r="C13">
        <f t="shared" ca="1" si="0"/>
        <v>0</v>
      </c>
      <c r="D13">
        <f t="shared" ca="1" si="1"/>
        <v>3883.68</v>
      </c>
      <c r="E13" s="14">
        <f t="shared" ca="1" si="2"/>
        <v>0</v>
      </c>
      <c r="F13" s="15"/>
      <c r="G13" s="15"/>
    </row>
  </sheetData>
  <conditionalFormatting sqref="E2:E13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2" sqref="A2:A13"/>
    </sheetView>
  </sheetViews>
  <sheetFormatPr defaultRowHeight="15" x14ac:dyDescent="0.25"/>
  <cols>
    <col min="1" max="1" width="13.85546875" customWidth="1"/>
    <col min="2" max="2" width="40.28515625" style="6" customWidth="1"/>
    <col min="3" max="3" width="39.7109375" style="6" customWidth="1"/>
    <col min="4" max="4" width="15.5703125" customWidth="1"/>
    <col min="5" max="5" width="18" customWidth="1"/>
    <col min="6" max="6" width="23.85546875" customWidth="1"/>
    <col min="7" max="7" width="15.42578125" customWidth="1"/>
    <col min="8" max="8" width="28.28515625" customWidth="1"/>
    <col min="9" max="9" width="10.140625" customWidth="1"/>
    <col min="10" max="10" width="14.5703125" customWidth="1"/>
  </cols>
  <sheetData>
    <row r="1" spans="1:10" s="1" customFormat="1" x14ac:dyDescent="0.25">
      <c r="A1" s="1" t="str">
        <f ca="1">RIGHT(CELL("filename",A1),LEN(CELL("filename",A1))-FIND("]",CELL("filename",A1)))</f>
        <v>GAS</v>
      </c>
      <c r="B1" s="7" t="s">
        <v>47</v>
      </c>
      <c r="C1" s="7" t="s">
        <v>48</v>
      </c>
      <c r="D1" t="s">
        <v>31</v>
      </c>
      <c r="E1" s="3" t="s">
        <v>19</v>
      </c>
      <c r="F1" s="3" t="s">
        <v>54</v>
      </c>
      <c r="G1" t="s">
        <v>36</v>
      </c>
      <c r="H1" t="s">
        <v>38</v>
      </c>
      <c r="I1" t="s">
        <v>32</v>
      </c>
      <c r="J1"/>
    </row>
    <row r="2" spans="1:10" x14ac:dyDescent="0.25">
      <c r="A2" s="2">
        <v>42736</v>
      </c>
      <c r="B2" s="6">
        <f ca="1">IF(PRIORITY_1=ENERGY_NAME,VLOOKUP(A2,'расчёт на отопление'!$A$2:$E$13,2,FALSE),IF(PRIORITY_2=ENERGY_NAME,VLOOKUP(A2,'расчёт на отопление'!$A$2:$E$13,2,FALSE)-VLOOKUP(A2,'расчёт на отопление'!$A$2:$E$13,3,FALSE),0))</f>
        <v>4389.6000000000004</v>
      </c>
      <c r="C2" s="6">
        <f t="shared" ref="C2:C13" ca="1" si="0">B2/GAS_KOEF</f>
        <v>518.86524822695037</v>
      </c>
      <c r="D2" s="6">
        <f ca="1">$B2</f>
        <v>4389.6000000000004</v>
      </c>
      <c r="E2" s="4">
        <f t="shared" ref="E2:E13" si="1">IF(IFERROR(SEARCH(MONTH($A2),GAS_LIMIT_MONTHS),"summer") = "summer",0,GAS_LIMIT)</f>
        <v>200</v>
      </c>
      <c r="F2" s="4">
        <f t="shared" ref="F2:F13" si="2">IF(E2-GAS_OTHER_CONSUMPTION&gt;0,E2-GAS_OTHER_CONSUMPTION,0)*GAS_KOEF</f>
        <v>1353.6000000000001</v>
      </c>
      <c r="G2">
        <f t="shared" ref="G2:G13" ca="1" si="3">IF($D2&gt;$F2,F2,D2)</f>
        <v>1353.6000000000001</v>
      </c>
      <c r="H2" t="s">
        <v>49</v>
      </c>
      <c r="I2">
        <v>0</v>
      </c>
    </row>
    <row r="3" spans="1:10" x14ac:dyDescent="0.25">
      <c r="A3" s="2">
        <v>42767</v>
      </c>
      <c r="B3" s="6">
        <f ca="1">IF(PRIORITY_1=ENERGY_NAME,VLOOKUP(A3,'расчёт на отопление'!$A$2:$E$13,2,FALSE),IF(PRIORITY_2=ENERGY_NAME,VLOOKUP(A3,'расчёт на отопление'!$A$2:$E$13,2,FALSE)-VLOOKUP(A3,'расчёт на отопление'!$A$2:$E$13,3,FALSE),0))</f>
        <v>3776.6400000000003</v>
      </c>
      <c r="C3" s="6">
        <f t="shared" ca="1" si="0"/>
        <v>446.41134751773046</v>
      </c>
      <c r="D3" s="6">
        <f t="shared" ref="D3:D13" ca="1" si="4">$B3</f>
        <v>3776.6400000000003</v>
      </c>
      <c r="E3" s="4">
        <f t="shared" si="1"/>
        <v>200</v>
      </c>
      <c r="F3" s="4">
        <f t="shared" si="2"/>
        <v>1353.6000000000001</v>
      </c>
      <c r="G3">
        <f t="shared" ca="1" si="3"/>
        <v>1353.6000000000001</v>
      </c>
      <c r="H3" t="s">
        <v>49</v>
      </c>
      <c r="I3">
        <v>0</v>
      </c>
    </row>
    <row r="4" spans="1:10" x14ac:dyDescent="0.25">
      <c r="A4" s="2">
        <v>42795</v>
      </c>
      <c r="B4" s="6">
        <f ca="1">IF(PRIORITY_1=ENERGY_NAME,VLOOKUP(A4,'расчёт на отопление'!$A$2:$E$13,2,FALSE),IF(PRIORITY_2=ENERGY_NAME,VLOOKUP(A4,'расчёт на отопление'!$A$2:$E$13,2,FALSE)-VLOOKUP(A4,'расчёт на отопление'!$A$2:$E$13,3,FALSE),0))</f>
        <v>3452.16</v>
      </c>
      <c r="C4" s="6">
        <f t="shared" ca="1" si="0"/>
        <v>408.05673758865242</v>
      </c>
      <c r="D4" s="6">
        <f t="shared" ca="1" si="4"/>
        <v>3452.16</v>
      </c>
      <c r="E4" s="4">
        <f t="shared" si="1"/>
        <v>200</v>
      </c>
      <c r="F4" s="4">
        <f t="shared" si="2"/>
        <v>1353.6000000000001</v>
      </c>
      <c r="G4">
        <f t="shared" ca="1" si="3"/>
        <v>1353.6000000000001</v>
      </c>
      <c r="H4" t="s">
        <v>49</v>
      </c>
      <c r="I4">
        <v>0</v>
      </c>
    </row>
    <row r="5" spans="1:10" x14ac:dyDescent="0.25">
      <c r="A5" s="2">
        <v>42826</v>
      </c>
      <c r="B5" s="6">
        <f ca="1">IF(PRIORITY_1=ENERGY_NAME,VLOOKUP(A5,'расчёт на отопление'!$A$2:$E$13,2,FALSE),IF(PRIORITY_2=ENERGY_NAME,VLOOKUP(A5,'расчёт на отопление'!$A$2:$E$13,2,FALSE)-VLOOKUP(A5,'расчёт на отопление'!$A$2:$E$13,3,FALSE),0))</f>
        <v>1051.1999999999998</v>
      </c>
      <c r="C5" s="6">
        <f t="shared" ca="1" si="0"/>
        <v>124.25531914893614</v>
      </c>
      <c r="D5" s="6">
        <f t="shared" ca="1" si="4"/>
        <v>1051.1999999999998</v>
      </c>
      <c r="E5" s="4">
        <f t="shared" si="1"/>
        <v>200</v>
      </c>
      <c r="F5" s="4">
        <f t="shared" si="2"/>
        <v>1353.6000000000001</v>
      </c>
      <c r="G5">
        <f t="shared" ca="1" si="3"/>
        <v>1051.1999999999998</v>
      </c>
      <c r="H5" t="s">
        <v>49</v>
      </c>
      <c r="I5">
        <v>0</v>
      </c>
    </row>
    <row r="6" spans="1:10" x14ac:dyDescent="0.25">
      <c r="A6" s="2">
        <v>42856</v>
      </c>
      <c r="B6" s="6">
        <f ca="1">IF(PRIORITY_1=ENERGY_NAME,VLOOKUP(A6,'расчёт на отопление'!$A$2:$E$13,2,FALSE),IF(PRIORITY_2=ENERGY_NAME,VLOOKUP(A6,'расчёт на отопление'!$A$2:$E$13,2,FALSE)-VLOOKUP(A6,'расчёт на отопление'!$A$2:$E$13,3,FALSE),0))</f>
        <v>0</v>
      </c>
      <c r="C6" s="6">
        <f t="shared" ca="1" si="0"/>
        <v>0</v>
      </c>
      <c r="D6" s="6">
        <f t="shared" ca="1" si="4"/>
        <v>0</v>
      </c>
      <c r="E6" s="4">
        <f t="shared" si="1"/>
        <v>0</v>
      </c>
      <c r="F6" s="4">
        <f t="shared" si="2"/>
        <v>0</v>
      </c>
      <c r="G6">
        <f t="shared" ca="1" si="3"/>
        <v>0</v>
      </c>
      <c r="H6" t="s">
        <v>49</v>
      </c>
      <c r="I6">
        <v>0</v>
      </c>
    </row>
    <row r="7" spans="1:10" x14ac:dyDescent="0.25">
      <c r="A7" s="2">
        <v>42887</v>
      </c>
      <c r="B7" s="6">
        <f ca="1">IF(PRIORITY_1=ENERGY_NAME,VLOOKUP(A7,'расчёт на отопление'!$A$2:$E$13,2,FALSE),IF(PRIORITY_2=ENERGY_NAME,VLOOKUP(A7,'расчёт на отопление'!$A$2:$E$13,2,FALSE)-VLOOKUP(A7,'расчёт на отопление'!$A$2:$E$13,3,FALSE),0))</f>
        <v>0</v>
      </c>
      <c r="C7" s="6">
        <f t="shared" ca="1" si="0"/>
        <v>0</v>
      </c>
      <c r="D7" s="6">
        <f t="shared" ca="1" si="4"/>
        <v>0</v>
      </c>
      <c r="E7" s="4">
        <f t="shared" si="1"/>
        <v>0</v>
      </c>
      <c r="F7" s="4">
        <f t="shared" si="2"/>
        <v>0</v>
      </c>
      <c r="G7">
        <f t="shared" ca="1" si="3"/>
        <v>0</v>
      </c>
      <c r="H7" t="s">
        <v>49</v>
      </c>
      <c r="I7">
        <v>0</v>
      </c>
    </row>
    <row r="8" spans="1:10" x14ac:dyDescent="0.25">
      <c r="A8" s="2">
        <v>42917</v>
      </c>
      <c r="B8" s="6">
        <f ca="1">IF(PRIORITY_1=ENERGY_NAME,VLOOKUP(A8,'расчёт на отопление'!$A$2:$E$13,2,FALSE),IF(PRIORITY_2=ENERGY_NAME,VLOOKUP(A8,'расчёт на отопление'!$A$2:$E$13,2,FALSE)-VLOOKUP(A8,'расчёт на отопление'!$A$2:$E$13,3,FALSE),0))</f>
        <v>0</v>
      </c>
      <c r="C8" s="6">
        <f t="shared" ca="1" si="0"/>
        <v>0</v>
      </c>
      <c r="D8" s="6">
        <f t="shared" ca="1" si="4"/>
        <v>0</v>
      </c>
      <c r="E8" s="4">
        <f t="shared" si="1"/>
        <v>0</v>
      </c>
      <c r="F8" s="4">
        <f t="shared" si="2"/>
        <v>0</v>
      </c>
      <c r="G8">
        <f t="shared" ca="1" si="3"/>
        <v>0</v>
      </c>
      <c r="H8" t="s">
        <v>49</v>
      </c>
      <c r="I8">
        <v>0</v>
      </c>
    </row>
    <row r="9" spans="1:10" x14ac:dyDescent="0.25">
      <c r="A9" s="2">
        <v>42948</v>
      </c>
      <c r="B9" s="6">
        <f ca="1">IF(PRIORITY_1=ENERGY_NAME,VLOOKUP(A9,'расчёт на отопление'!$A$2:$E$13,2,FALSE),IF(PRIORITY_2=ENERGY_NAME,VLOOKUP(A9,'расчёт на отопление'!$A$2:$E$13,2,FALSE)-VLOOKUP(A9,'расчёт на отопление'!$A$2:$E$13,3,FALSE),0))</f>
        <v>0</v>
      </c>
      <c r="C9" s="6">
        <f t="shared" ca="1" si="0"/>
        <v>0</v>
      </c>
      <c r="D9" s="6">
        <f t="shared" ca="1" si="4"/>
        <v>0</v>
      </c>
      <c r="E9" s="4">
        <f t="shared" si="1"/>
        <v>0</v>
      </c>
      <c r="F9" s="4">
        <f t="shared" si="2"/>
        <v>0</v>
      </c>
      <c r="G9">
        <f t="shared" ca="1" si="3"/>
        <v>0</v>
      </c>
      <c r="H9" t="s">
        <v>49</v>
      </c>
      <c r="I9">
        <v>0</v>
      </c>
    </row>
    <row r="10" spans="1:10" x14ac:dyDescent="0.25">
      <c r="A10" s="2">
        <v>42979</v>
      </c>
      <c r="B10" s="6">
        <f ca="1">IF(PRIORITY_1=ENERGY_NAME,VLOOKUP(A10,'расчёт на отопление'!$A$2:$E$13,2,FALSE),IF(PRIORITY_2=ENERGY_NAME,VLOOKUP(A10,'расчёт на отопление'!$A$2:$E$13,2,FALSE)-VLOOKUP(A10,'расчёт на отопление'!$A$2:$E$13,3,FALSE),0))</f>
        <v>0</v>
      </c>
      <c r="C10" s="6">
        <f t="shared" ca="1" si="0"/>
        <v>0</v>
      </c>
      <c r="D10" s="6">
        <f t="shared" ca="1" si="4"/>
        <v>0</v>
      </c>
      <c r="E10" s="4">
        <f t="shared" si="1"/>
        <v>0</v>
      </c>
      <c r="F10" s="4">
        <f t="shared" si="2"/>
        <v>0</v>
      </c>
      <c r="G10">
        <f t="shared" ca="1" si="3"/>
        <v>0</v>
      </c>
      <c r="H10" t="s">
        <v>49</v>
      </c>
      <c r="I10">
        <v>0</v>
      </c>
    </row>
    <row r="11" spans="1:10" x14ac:dyDescent="0.25">
      <c r="A11" s="2">
        <v>43009</v>
      </c>
      <c r="B11" s="6">
        <f ca="1">IF(PRIORITY_1=ENERGY_NAME,VLOOKUP(A11,'расчёт на отопление'!$A$2:$E$13,2,FALSE),IF(PRIORITY_2=ENERGY_NAME,VLOOKUP(A11,'расчёт на отопление'!$A$2:$E$13,2,FALSE)-VLOOKUP(A11,'расчёт на отопление'!$A$2:$E$13,3,FALSE),0))</f>
        <v>1160.6399999999999</v>
      </c>
      <c r="C11" s="6">
        <f t="shared" ca="1" si="0"/>
        <v>137.19148936170211</v>
      </c>
      <c r="D11" s="6">
        <f t="shared" ca="1" si="4"/>
        <v>1160.6399999999999</v>
      </c>
      <c r="E11" s="4">
        <f t="shared" si="1"/>
        <v>200</v>
      </c>
      <c r="F11" s="4">
        <f t="shared" si="2"/>
        <v>1353.6000000000001</v>
      </c>
      <c r="G11">
        <f t="shared" ca="1" si="3"/>
        <v>1160.6399999999999</v>
      </c>
      <c r="H11" t="s">
        <v>49</v>
      </c>
      <c r="I11">
        <v>0</v>
      </c>
    </row>
    <row r="12" spans="1:10" x14ac:dyDescent="0.25">
      <c r="A12" s="2">
        <v>43040</v>
      </c>
      <c r="B12" s="6">
        <f ca="1">IF(PRIORITY_1=ENERGY_NAME,VLOOKUP(A12,'расчёт на отопление'!$A$2:$E$13,2,FALSE),IF(PRIORITY_2=ENERGY_NAME,VLOOKUP(A12,'расчёт на отопление'!$A$2:$E$13,2,FALSE)-VLOOKUP(A12,'расчёт на отопление'!$A$2:$E$13,3,FALSE),0))</f>
        <v>3096</v>
      </c>
      <c r="C12" s="6">
        <f t="shared" ca="1" si="0"/>
        <v>365.95744680851061</v>
      </c>
      <c r="D12" s="6">
        <f t="shared" ca="1" si="4"/>
        <v>3096</v>
      </c>
      <c r="E12" s="4">
        <f t="shared" si="1"/>
        <v>200</v>
      </c>
      <c r="F12" s="4">
        <f t="shared" si="2"/>
        <v>1353.6000000000001</v>
      </c>
      <c r="G12">
        <f t="shared" ca="1" si="3"/>
        <v>1353.6000000000001</v>
      </c>
      <c r="H12" t="s">
        <v>49</v>
      </c>
      <c r="I12">
        <v>0</v>
      </c>
    </row>
    <row r="13" spans="1:10" x14ac:dyDescent="0.25">
      <c r="A13" s="2">
        <v>43070</v>
      </c>
      <c r="B13" s="6">
        <f ca="1">IF(PRIORITY_1=ENERGY_NAME,VLOOKUP(A13,'расчёт на отопление'!$A$2:$E$13,2,FALSE),IF(PRIORITY_2=ENERGY_NAME,VLOOKUP(A13,'расчёт на отопление'!$A$2:$E$13,2,FALSE)-VLOOKUP(A13,'расчёт на отопление'!$A$2:$E$13,3,FALSE),0))</f>
        <v>3883.68</v>
      </c>
      <c r="C13" s="6">
        <f t="shared" ca="1" si="0"/>
        <v>459.063829787234</v>
      </c>
      <c r="D13" s="6">
        <f t="shared" ca="1" si="4"/>
        <v>3883.68</v>
      </c>
      <c r="E13" s="4">
        <f t="shared" si="1"/>
        <v>200</v>
      </c>
      <c r="F13" s="4">
        <f t="shared" si="2"/>
        <v>1353.6000000000001</v>
      </c>
      <c r="G13">
        <f t="shared" ca="1" si="3"/>
        <v>1353.6000000000001</v>
      </c>
      <c r="H13" t="s">
        <v>49</v>
      </c>
      <c r="I1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workbookViewId="0">
      <selection activeCell="B27" sqref="B27"/>
    </sheetView>
  </sheetViews>
  <sheetFormatPr defaultRowHeight="15" x14ac:dyDescent="0.25"/>
  <cols>
    <col min="1" max="1" width="9.140625" customWidth="1"/>
    <col min="2" max="2" width="41.28515625" customWidth="1"/>
    <col min="3" max="3" width="40" customWidth="1"/>
    <col min="5" max="6" width="15" customWidth="1"/>
    <col min="7" max="7" width="30.42578125" customWidth="1"/>
    <col min="8" max="8" width="35.28515625" customWidth="1"/>
    <col min="9" max="9" width="21" customWidth="1"/>
    <col min="10" max="10" width="33.85546875" customWidth="1"/>
  </cols>
  <sheetData>
    <row r="1" spans="1:11" x14ac:dyDescent="0.25">
      <c r="A1" s="1" t="str">
        <f ca="1">RIGHT(CELL("filename",A1),LEN(CELL("filename",A1))-FIND("]",CELL("filename",A1)))</f>
        <v>ELECTRICITY</v>
      </c>
      <c r="B1" s="7" t="s">
        <v>47</v>
      </c>
      <c r="C1" s="7" t="s">
        <v>48</v>
      </c>
      <c r="D1" t="s">
        <v>31</v>
      </c>
      <c r="E1" t="s">
        <v>39</v>
      </c>
      <c r="F1" t="s">
        <v>68</v>
      </c>
      <c r="G1" s="3" t="s">
        <v>51</v>
      </c>
      <c r="H1" s="3" t="s">
        <v>58</v>
      </c>
      <c r="I1" t="s">
        <v>40</v>
      </c>
      <c r="J1" t="s">
        <v>41</v>
      </c>
      <c r="K1" t="s">
        <v>32</v>
      </c>
    </row>
    <row r="2" spans="1:11" x14ac:dyDescent="0.25">
      <c r="A2" s="2">
        <v>42736</v>
      </c>
      <c r="B2" s="6">
        <f ca="1">IF(PRIORITY_1=ENERGY_NAME,VLOOKUP(A2,'расчёт на отопление'!$A$2:$E$13,2,FALSE),IF(PRIORITY_2=ENERGY_NAME,VLOOKUP(A2,'расчёт на отопление'!$A$2:$E$13,2,FALSE)-VLOOKUP(A2,'расчёт на отопление'!$A$2:$E$13,3,FALSE),0))</f>
        <v>4389.6000000000004</v>
      </c>
      <c r="C2" s="6">
        <f t="shared" ref="C2:C13" ca="1" si="0">B2/ELECTRICITY_KOEF</f>
        <v>4433.939393939394</v>
      </c>
      <c r="D2" s="6">
        <f ca="1">$B2</f>
        <v>4389.6000000000004</v>
      </c>
      <c r="E2">
        <f ca="1">$B2*1/3</f>
        <v>1463.2</v>
      </c>
      <c r="F2" s="6">
        <f ca="1">D2</f>
        <v>4389.6000000000004</v>
      </c>
      <c r="G2" s="4">
        <f t="shared" ref="G2:G13" si="1">IF(IFERROR(SEARCH(MONTH($A2),ELECTRICITY_WINTER_MONTHS),"summer") = "summer",ELECTRICITY_SUMMER_LIMIT,ELECTRICITY_WINTER_LIMIT)</f>
        <v>100</v>
      </c>
      <c r="H2" s="4">
        <f t="shared" ref="H2:H13" si="2">IF(G2-ELECTRICITY_OTHER_CONSUMPTION&gt;0,G2-ELECTRICITY_OTHER_CONSUMPTION,0)*ELECTRICITY_KOEF</f>
        <v>0</v>
      </c>
      <c r="I2">
        <f ca="1">IF($D2&gt;$H2,H2,D2)</f>
        <v>0</v>
      </c>
      <c r="J2">
        <f ca="1">I2</f>
        <v>0</v>
      </c>
      <c r="K2">
        <v>0</v>
      </c>
    </row>
    <row r="3" spans="1:11" x14ac:dyDescent="0.25">
      <c r="A3" s="2">
        <v>42767</v>
      </c>
      <c r="B3" s="6">
        <f ca="1">IF(PRIORITY_1=ENERGY_NAME,VLOOKUP(A3,'расчёт на отопление'!$A$2:$E$13,2,FALSE),IF(PRIORITY_2=ENERGY_NAME,VLOOKUP(A3,'расчёт на отопление'!$A$2:$E$13,2,FALSE)-VLOOKUP(A3,'расчёт на отопление'!$A$2:$E$13,3,FALSE),0))</f>
        <v>3776.6400000000003</v>
      </c>
      <c r="C3" s="6">
        <f t="shared" ca="1" si="0"/>
        <v>3814.787878787879</v>
      </c>
      <c r="D3" s="6">
        <f t="shared" ref="D3:D13" ca="1" si="3">$B3</f>
        <v>3776.6400000000003</v>
      </c>
      <c r="E3">
        <f t="shared" ref="E3:E13" ca="1" si="4">$B3*1/3</f>
        <v>1258.8800000000001</v>
      </c>
      <c r="F3" s="6">
        <f t="shared" ref="F3:F13" ca="1" si="5">D3</f>
        <v>3776.6400000000003</v>
      </c>
      <c r="G3" s="4">
        <f t="shared" si="1"/>
        <v>100</v>
      </c>
      <c r="H3" s="4">
        <f t="shared" si="2"/>
        <v>0</v>
      </c>
      <c r="I3">
        <f t="shared" ref="I3:I13" ca="1" si="6">IF($D3&gt;$H3,H3,D3)</f>
        <v>0</v>
      </c>
      <c r="J3">
        <f t="shared" ref="J3:J13" ca="1" si="7">I3</f>
        <v>0</v>
      </c>
      <c r="K3">
        <v>0</v>
      </c>
    </row>
    <row r="4" spans="1:11" x14ac:dyDescent="0.25">
      <c r="A4" s="2">
        <v>42795</v>
      </c>
      <c r="B4" s="6">
        <f ca="1">IF(PRIORITY_1=ENERGY_NAME,VLOOKUP(A4,'расчёт на отопление'!$A$2:$E$13,2,FALSE),IF(PRIORITY_2=ENERGY_NAME,VLOOKUP(A4,'расчёт на отопление'!$A$2:$E$13,2,FALSE)-VLOOKUP(A4,'расчёт на отопление'!$A$2:$E$13,3,FALSE),0))</f>
        <v>3452.16</v>
      </c>
      <c r="C4" s="6">
        <f t="shared" ca="1" si="0"/>
        <v>3487.030303030303</v>
      </c>
      <c r="D4" s="6">
        <f t="shared" ca="1" si="3"/>
        <v>3452.16</v>
      </c>
      <c r="E4">
        <f t="shared" ca="1" si="4"/>
        <v>1150.72</v>
      </c>
      <c r="F4" s="6">
        <f t="shared" ca="1" si="5"/>
        <v>3452.16</v>
      </c>
      <c r="G4" s="4">
        <f t="shared" si="1"/>
        <v>100</v>
      </c>
      <c r="H4" s="4">
        <f t="shared" si="2"/>
        <v>0</v>
      </c>
      <c r="I4">
        <f t="shared" ca="1" si="6"/>
        <v>0</v>
      </c>
      <c r="J4">
        <f t="shared" ca="1" si="7"/>
        <v>0</v>
      </c>
      <c r="K4">
        <v>0</v>
      </c>
    </row>
    <row r="5" spans="1:11" x14ac:dyDescent="0.25">
      <c r="A5" s="2">
        <v>42826</v>
      </c>
      <c r="B5" s="6">
        <f ca="1">IF(PRIORITY_1=ENERGY_NAME,VLOOKUP(A5,'расчёт на отопление'!$A$2:$E$13,2,FALSE),IF(PRIORITY_2=ENERGY_NAME,VLOOKUP(A5,'расчёт на отопление'!$A$2:$E$13,2,FALSE)-VLOOKUP(A5,'расчёт на отопление'!$A$2:$E$13,3,FALSE),0))</f>
        <v>1051.1999999999998</v>
      </c>
      <c r="C5" s="6">
        <f t="shared" ca="1" si="0"/>
        <v>1061.8181818181818</v>
      </c>
      <c r="D5" s="6">
        <f t="shared" ca="1" si="3"/>
        <v>1051.1999999999998</v>
      </c>
      <c r="E5">
        <f t="shared" ca="1" si="4"/>
        <v>350.39999999999992</v>
      </c>
      <c r="F5" s="6">
        <f t="shared" ca="1" si="5"/>
        <v>1051.1999999999998</v>
      </c>
      <c r="G5" s="4">
        <f t="shared" si="1"/>
        <v>100</v>
      </c>
      <c r="H5" s="4">
        <f t="shared" si="2"/>
        <v>0</v>
      </c>
      <c r="I5">
        <f t="shared" ca="1" si="6"/>
        <v>0</v>
      </c>
      <c r="J5">
        <f t="shared" ca="1" si="7"/>
        <v>0</v>
      </c>
      <c r="K5">
        <v>0</v>
      </c>
    </row>
    <row r="6" spans="1:11" x14ac:dyDescent="0.25">
      <c r="A6" s="2">
        <v>42856</v>
      </c>
      <c r="B6" s="6">
        <f ca="1">IF(PRIORITY_1=ENERGY_NAME,VLOOKUP(A6,'расчёт на отопление'!$A$2:$E$13,2,FALSE),IF(PRIORITY_2=ENERGY_NAME,VLOOKUP(A6,'расчёт на отопление'!$A$2:$E$13,2,FALSE)-VLOOKUP(A6,'расчёт на отопление'!$A$2:$E$13,3,FALSE),0))</f>
        <v>0</v>
      </c>
      <c r="C6" s="6">
        <f t="shared" ca="1" si="0"/>
        <v>0</v>
      </c>
      <c r="D6" s="6">
        <f t="shared" ca="1" si="3"/>
        <v>0</v>
      </c>
      <c r="E6">
        <f t="shared" ca="1" si="4"/>
        <v>0</v>
      </c>
      <c r="F6" s="6">
        <f t="shared" ca="1" si="5"/>
        <v>0</v>
      </c>
      <c r="G6" s="4">
        <f t="shared" si="1"/>
        <v>100</v>
      </c>
      <c r="H6" s="4">
        <f t="shared" si="2"/>
        <v>0</v>
      </c>
      <c r="I6">
        <f t="shared" ca="1" si="6"/>
        <v>0</v>
      </c>
      <c r="J6">
        <f t="shared" ca="1" si="7"/>
        <v>0</v>
      </c>
      <c r="K6">
        <v>0</v>
      </c>
    </row>
    <row r="7" spans="1:11" x14ac:dyDescent="0.25">
      <c r="A7" s="2">
        <v>42887</v>
      </c>
      <c r="B7" s="6">
        <f ca="1">IF(PRIORITY_1=ENERGY_NAME,VLOOKUP(A7,'расчёт на отопление'!$A$2:$E$13,2,FALSE),IF(PRIORITY_2=ENERGY_NAME,VLOOKUP(A7,'расчёт на отопление'!$A$2:$E$13,2,FALSE)-VLOOKUP(A7,'расчёт на отопление'!$A$2:$E$13,3,FALSE),0))</f>
        <v>0</v>
      </c>
      <c r="C7" s="6">
        <f t="shared" ca="1" si="0"/>
        <v>0</v>
      </c>
      <c r="D7" s="6">
        <f t="shared" ca="1" si="3"/>
        <v>0</v>
      </c>
      <c r="E7">
        <f t="shared" ca="1" si="4"/>
        <v>0</v>
      </c>
      <c r="F7" s="6">
        <f t="shared" ca="1" si="5"/>
        <v>0</v>
      </c>
      <c r="G7" s="4">
        <f t="shared" si="1"/>
        <v>100</v>
      </c>
      <c r="H7" s="4">
        <f t="shared" si="2"/>
        <v>0</v>
      </c>
      <c r="I7">
        <f t="shared" ca="1" si="6"/>
        <v>0</v>
      </c>
      <c r="J7">
        <f t="shared" ca="1" si="7"/>
        <v>0</v>
      </c>
      <c r="K7">
        <v>0</v>
      </c>
    </row>
    <row r="8" spans="1:11" x14ac:dyDescent="0.25">
      <c r="A8" s="2">
        <v>42917</v>
      </c>
      <c r="B8" s="6">
        <f ca="1">IF(PRIORITY_1=ENERGY_NAME,VLOOKUP(A8,'расчёт на отопление'!$A$2:$E$13,2,FALSE),IF(PRIORITY_2=ENERGY_NAME,VLOOKUP(A8,'расчёт на отопление'!$A$2:$E$13,2,FALSE)-VLOOKUP(A8,'расчёт на отопление'!$A$2:$E$13,3,FALSE),0))</f>
        <v>0</v>
      </c>
      <c r="C8" s="6">
        <f t="shared" ca="1" si="0"/>
        <v>0</v>
      </c>
      <c r="D8" s="6">
        <f t="shared" ca="1" si="3"/>
        <v>0</v>
      </c>
      <c r="E8">
        <f t="shared" ca="1" si="4"/>
        <v>0</v>
      </c>
      <c r="F8" s="6">
        <f t="shared" ca="1" si="5"/>
        <v>0</v>
      </c>
      <c r="G8" s="4">
        <f t="shared" si="1"/>
        <v>100</v>
      </c>
      <c r="H8" s="4">
        <f t="shared" si="2"/>
        <v>0</v>
      </c>
      <c r="I8">
        <f t="shared" ca="1" si="6"/>
        <v>0</v>
      </c>
      <c r="J8">
        <f t="shared" ca="1" si="7"/>
        <v>0</v>
      </c>
      <c r="K8">
        <v>0</v>
      </c>
    </row>
    <row r="9" spans="1:11" x14ac:dyDescent="0.25">
      <c r="A9" s="2">
        <v>42948</v>
      </c>
      <c r="B9" s="6">
        <f ca="1">IF(PRIORITY_1=ENERGY_NAME,VLOOKUP(A9,'расчёт на отопление'!$A$2:$E$13,2,FALSE),IF(PRIORITY_2=ENERGY_NAME,VLOOKUP(A9,'расчёт на отопление'!$A$2:$E$13,2,FALSE)-VLOOKUP(A9,'расчёт на отопление'!$A$2:$E$13,3,FALSE),0))</f>
        <v>0</v>
      </c>
      <c r="C9" s="6">
        <f t="shared" ca="1" si="0"/>
        <v>0</v>
      </c>
      <c r="D9" s="6">
        <f t="shared" ca="1" si="3"/>
        <v>0</v>
      </c>
      <c r="E9">
        <f t="shared" ca="1" si="4"/>
        <v>0</v>
      </c>
      <c r="F9" s="6">
        <f t="shared" ca="1" si="5"/>
        <v>0</v>
      </c>
      <c r="G9" s="4">
        <f t="shared" si="1"/>
        <v>100</v>
      </c>
      <c r="H9" s="4">
        <f t="shared" si="2"/>
        <v>0</v>
      </c>
      <c r="I9">
        <f t="shared" ca="1" si="6"/>
        <v>0</v>
      </c>
      <c r="J9">
        <f t="shared" ca="1" si="7"/>
        <v>0</v>
      </c>
      <c r="K9">
        <v>0</v>
      </c>
    </row>
    <row r="10" spans="1:11" x14ac:dyDescent="0.25">
      <c r="A10" s="2">
        <v>42979</v>
      </c>
      <c r="B10" s="6">
        <f ca="1">IF(PRIORITY_1=ENERGY_NAME,VLOOKUP(A10,'расчёт на отопление'!$A$2:$E$13,2,FALSE),IF(PRIORITY_2=ENERGY_NAME,VLOOKUP(A10,'расчёт на отопление'!$A$2:$E$13,2,FALSE)-VLOOKUP(A10,'расчёт на отопление'!$A$2:$E$13,3,FALSE),0))</f>
        <v>0</v>
      </c>
      <c r="C10" s="6">
        <f t="shared" ca="1" si="0"/>
        <v>0</v>
      </c>
      <c r="D10" s="6">
        <f t="shared" ca="1" si="3"/>
        <v>0</v>
      </c>
      <c r="E10">
        <f t="shared" ca="1" si="4"/>
        <v>0</v>
      </c>
      <c r="F10" s="6">
        <f t="shared" ca="1" si="5"/>
        <v>0</v>
      </c>
      <c r="G10" s="4">
        <f t="shared" si="1"/>
        <v>100</v>
      </c>
      <c r="H10" s="4">
        <f t="shared" si="2"/>
        <v>0</v>
      </c>
      <c r="I10">
        <f t="shared" ca="1" si="6"/>
        <v>0</v>
      </c>
      <c r="J10">
        <f t="shared" ca="1" si="7"/>
        <v>0</v>
      </c>
      <c r="K10">
        <v>0</v>
      </c>
    </row>
    <row r="11" spans="1:11" x14ac:dyDescent="0.25">
      <c r="A11" s="2">
        <v>43009</v>
      </c>
      <c r="B11" s="6">
        <f ca="1">IF(PRIORITY_1=ENERGY_NAME,VLOOKUP(A11,'расчёт на отопление'!$A$2:$E$13,2,FALSE),IF(PRIORITY_2=ENERGY_NAME,VLOOKUP(A11,'расчёт на отопление'!$A$2:$E$13,2,FALSE)-VLOOKUP(A11,'расчёт на отопление'!$A$2:$E$13,3,FALSE),0))</f>
        <v>1160.6399999999999</v>
      </c>
      <c r="C11" s="6">
        <f t="shared" ca="1" si="0"/>
        <v>1172.3636363636363</v>
      </c>
      <c r="D11" s="6">
        <f t="shared" ca="1" si="3"/>
        <v>1160.6399999999999</v>
      </c>
      <c r="E11">
        <f t="shared" ca="1" si="4"/>
        <v>386.87999999999994</v>
      </c>
      <c r="F11" s="6">
        <f t="shared" ca="1" si="5"/>
        <v>1160.6399999999999</v>
      </c>
      <c r="G11" s="4">
        <f t="shared" si="1"/>
        <v>100</v>
      </c>
      <c r="H11" s="4">
        <f t="shared" si="2"/>
        <v>0</v>
      </c>
      <c r="I11">
        <f t="shared" ca="1" si="6"/>
        <v>0</v>
      </c>
      <c r="J11">
        <f t="shared" ca="1" si="7"/>
        <v>0</v>
      </c>
      <c r="K11">
        <v>0</v>
      </c>
    </row>
    <row r="12" spans="1:11" x14ac:dyDescent="0.25">
      <c r="A12" s="2">
        <v>43040</v>
      </c>
      <c r="B12" s="6">
        <f ca="1">IF(PRIORITY_1=ENERGY_NAME,VLOOKUP(A12,'расчёт на отопление'!$A$2:$E$13,2,FALSE),IF(PRIORITY_2=ENERGY_NAME,VLOOKUP(A12,'расчёт на отопление'!$A$2:$E$13,2,FALSE)-VLOOKUP(A12,'расчёт на отопление'!$A$2:$E$13,3,FALSE),0))</f>
        <v>3096</v>
      </c>
      <c r="C12" s="6">
        <f t="shared" ca="1" si="0"/>
        <v>3127.2727272727275</v>
      </c>
      <c r="D12" s="6">
        <f t="shared" ca="1" si="3"/>
        <v>3096</v>
      </c>
      <c r="E12">
        <f t="shared" ca="1" si="4"/>
        <v>1032</v>
      </c>
      <c r="F12" s="6">
        <f t="shared" ca="1" si="5"/>
        <v>3096</v>
      </c>
      <c r="G12" s="4">
        <f t="shared" si="1"/>
        <v>100</v>
      </c>
      <c r="H12" s="4">
        <f t="shared" si="2"/>
        <v>0</v>
      </c>
      <c r="I12">
        <f t="shared" ca="1" si="6"/>
        <v>0</v>
      </c>
      <c r="J12">
        <f t="shared" ca="1" si="7"/>
        <v>0</v>
      </c>
      <c r="K12">
        <v>0</v>
      </c>
    </row>
    <row r="13" spans="1:11" x14ac:dyDescent="0.25">
      <c r="A13" s="2">
        <v>43070</v>
      </c>
      <c r="B13" s="6">
        <f ca="1">IF(PRIORITY_1=ENERGY_NAME,VLOOKUP(A13,'расчёт на отопление'!$A$2:$E$13,2,FALSE),IF(PRIORITY_2=ENERGY_NAME,VLOOKUP(A13,'расчёт на отопление'!$A$2:$E$13,2,FALSE)-VLOOKUP(A13,'расчёт на отопление'!$A$2:$E$13,3,FALSE),0))</f>
        <v>3883.68</v>
      </c>
      <c r="C13" s="6">
        <f t="shared" ca="1" si="0"/>
        <v>3922.909090909091</v>
      </c>
      <c r="D13" s="6">
        <f t="shared" ca="1" si="3"/>
        <v>3883.68</v>
      </c>
      <c r="E13">
        <f t="shared" ca="1" si="4"/>
        <v>1294.56</v>
      </c>
      <c r="F13" s="6">
        <f t="shared" ca="1" si="5"/>
        <v>3883.68</v>
      </c>
      <c r="G13" s="4">
        <f t="shared" si="1"/>
        <v>100</v>
      </c>
      <c r="H13" s="4">
        <f t="shared" si="2"/>
        <v>0</v>
      </c>
      <c r="I13">
        <f t="shared" ca="1" si="6"/>
        <v>0</v>
      </c>
      <c r="J13">
        <f t="shared" ca="1" si="7"/>
        <v>0</v>
      </c>
      <c r="K13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22</vt:i4>
      </vt:variant>
    </vt:vector>
  </HeadingPairs>
  <TitlesOfParts>
    <vt:vector size="28" baseType="lpstr">
      <vt:lpstr>опции и результат</vt:lpstr>
      <vt:lpstr>энергопотери</vt:lpstr>
      <vt:lpstr>тарифы</vt:lpstr>
      <vt:lpstr>расчёт на отопление</vt:lpstr>
      <vt:lpstr>GAS</vt:lpstr>
      <vt:lpstr>ELECTRICITY</vt:lpstr>
      <vt:lpstr>ELECTRICITY_HIGH_RATE</vt:lpstr>
      <vt:lpstr>ELECTRICITY_KOEF</vt:lpstr>
      <vt:lpstr>ELECTRICITY_LOW_RATE</vt:lpstr>
      <vt:lpstr>ELECTRICITY_OTHER_CONSUMPTION</vt:lpstr>
      <vt:lpstr>ELECTRICITY_SUMMER_LIMIT</vt:lpstr>
      <vt:lpstr>ELECTRICITY_SUMMER_MONTHS</vt:lpstr>
      <vt:lpstr>ELECTRICITY_WINTER_LIMIT</vt:lpstr>
      <vt:lpstr>ELECTRICITY_WINTER_MONTHS</vt:lpstr>
      <vt:lpstr>ELECTRICITY!ENERGY_NAME</vt:lpstr>
      <vt:lpstr>GAS!ENERGY_NAME</vt:lpstr>
      <vt:lpstr>GAS_HIGH_RATE</vt:lpstr>
      <vt:lpstr>GAS_KOEF</vt:lpstr>
      <vt:lpstr>GAS_LIMIT</vt:lpstr>
      <vt:lpstr>GAS_LIMIT_MONTHS</vt:lpstr>
      <vt:lpstr>GAS_LOW_RATE</vt:lpstr>
      <vt:lpstr>GAS_OTHER_CONSUMPTION</vt:lpstr>
      <vt:lpstr>HEAT_LOSS</vt:lpstr>
      <vt:lpstr>HEAT_LOSS_BASIC_TEMP</vt:lpstr>
      <vt:lpstr>NIGHT_ELECTRICITY_RATE</vt:lpstr>
      <vt:lpstr>PREFERRED_TEMP</vt:lpstr>
      <vt:lpstr>PRIORITY_1</vt:lpstr>
      <vt:lpstr>PRIORITY_2</vt:lpstr>
    </vt:vector>
  </TitlesOfParts>
  <Company>ISD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Olexandr Ogol'</dc:creator>
  <cp:lastModifiedBy>Olexandr Ogol'</cp:lastModifiedBy>
  <dcterms:created xsi:type="dcterms:W3CDTF">2015-04-08T08:16:04Z</dcterms:created>
  <dcterms:modified xsi:type="dcterms:W3CDTF">2015-04-08T20:07:43Z</dcterms:modified>
</cp:coreProperties>
</file>