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6095" windowHeight="111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Q24" i="1"/>
  <c r="E24"/>
</calcChain>
</file>

<file path=xl/sharedStrings.xml><?xml version="1.0" encoding="utf-8"?>
<sst xmlns="http://schemas.openxmlformats.org/spreadsheetml/2006/main" count="94" uniqueCount="50">
  <si>
    <t>зал</t>
  </si>
  <si>
    <t>холл</t>
  </si>
  <si>
    <t>столовка</t>
  </si>
  <si>
    <t>кухня</t>
  </si>
  <si>
    <t>кладовка</t>
  </si>
  <si>
    <t>душевая</t>
  </si>
  <si>
    <t>спальня</t>
  </si>
  <si>
    <t>котельная</t>
  </si>
  <si>
    <t>гардероб</t>
  </si>
  <si>
    <t>1 эт.</t>
  </si>
  <si>
    <t>ванная</t>
  </si>
  <si>
    <t>спальня северн.</t>
  </si>
  <si>
    <t>кабинет</t>
  </si>
  <si>
    <t>спальня осн.</t>
  </si>
  <si>
    <t>спальня юг.</t>
  </si>
  <si>
    <t>летн. Клетка</t>
  </si>
  <si>
    <t>2 эт.</t>
  </si>
  <si>
    <t>комнаты</t>
  </si>
  <si>
    <t xml:space="preserve"> S потолка</t>
  </si>
  <si>
    <t>покрытие</t>
  </si>
  <si>
    <t>ламинат</t>
  </si>
  <si>
    <t>плитка</t>
  </si>
  <si>
    <t>Площадь</t>
  </si>
  <si>
    <t>м кв</t>
  </si>
  <si>
    <t>Теплопотери</t>
  </si>
  <si>
    <t>в пол</t>
  </si>
  <si>
    <t>Вт/м кв</t>
  </si>
  <si>
    <t>Оъем</t>
  </si>
  <si>
    <t>м куб</t>
  </si>
  <si>
    <t>окон</t>
  </si>
  <si>
    <t>на окна</t>
  </si>
  <si>
    <t>мансардн.окон</t>
  </si>
  <si>
    <t>м. окон</t>
  </si>
  <si>
    <t>Вт</t>
  </si>
  <si>
    <t>наружн. Стен</t>
  </si>
  <si>
    <t>на вентиляцию</t>
  </si>
  <si>
    <t>потолка</t>
  </si>
  <si>
    <t>Удельная</t>
  </si>
  <si>
    <t>теплопотеря</t>
  </si>
  <si>
    <t>Применял</t>
  </si>
  <si>
    <t>такие</t>
  </si>
  <si>
    <t>коэф.</t>
  </si>
  <si>
    <t>теплопотерь</t>
  </si>
  <si>
    <t>В пол</t>
  </si>
  <si>
    <t>Окна двойной стеклопакет</t>
  </si>
  <si>
    <t>Мансардные окна один пакет</t>
  </si>
  <si>
    <t>Потолок 200мм минвата</t>
  </si>
  <si>
    <t>Вт/м куб</t>
  </si>
  <si>
    <t>Вентиляция</t>
  </si>
  <si>
    <t>Наружная стена: кирпич красн25см+пенопл5см+облиц кирп 12см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</si>
</sst>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/>
    <xf numFmtId="0" fontId="0" fillId="0" borderId="4" xfId="0" applyFill="1" applyBorder="1"/>
    <xf numFmtId="0" fontId="0" fillId="0" borderId="0" xfId="0" applyBorder="1"/>
    <xf numFmtId="0" fontId="0" fillId="0" borderId="4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5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V33"/>
  <sheetViews>
    <sheetView tabSelected="1" workbookViewId="0">
      <selection activeCell="O32" sqref="O32"/>
    </sheetView>
  </sheetViews>
  <sheetFormatPr defaultRowHeight="15"/>
  <cols>
    <col min="1" max="1" width="1" customWidth="1"/>
    <col min="2" max="2" width="5.28515625" customWidth="1"/>
    <col min="3" max="3" width="4.42578125" customWidth="1"/>
    <col min="4" max="4" width="14.7109375" customWidth="1"/>
    <col min="5" max="5" width="10" customWidth="1"/>
    <col min="6" max="6" width="16.140625" customWidth="1"/>
    <col min="7" max="7" width="18.28515625" customWidth="1"/>
    <col min="8" max="8" width="13.85546875" customWidth="1"/>
    <col min="9" max="9" width="16.5703125" customWidth="1"/>
    <col min="10" max="10" width="13.42578125" customWidth="1"/>
    <col min="11" max="11" width="14.42578125" customWidth="1"/>
    <col min="12" max="12" width="16.28515625" customWidth="1"/>
    <col min="13" max="13" width="10.28515625" customWidth="1"/>
    <col min="14" max="14" width="14.85546875" customWidth="1"/>
    <col min="15" max="15" width="15.85546875" customWidth="1"/>
    <col min="16" max="16" width="16.85546875" customWidth="1"/>
    <col min="17" max="17" width="21.28515625" customWidth="1"/>
    <col min="18" max="18" width="21.42578125" customWidth="1"/>
    <col min="19" max="19" width="10.7109375" customWidth="1"/>
  </cols>
  <sheetData>
    <row r="1" spans="2:22" ht="37.5" customHeight="1">
      <c r="B1" s="11"/>
      <c r="C1" s="13"/>
      <c r="D1" s="14"/>
      <c r="E1" s="7" t="s">
        <v>22</v>
      </c>
      <c r="F1" s="7" t="s">
        <v>24</v>
      </c>
      <c r="G1" s="7" t="s">
        <v>22</v>
      </c>
      <c r="H1" s="7" t="s">
        <v>24</v>
      </c>
      <c r="I1" s="7" t="s">
        <v>22</v>
      </c>
      <c r="J1" s="7" t="s">
        <v>24</v>
      </c>
      <c r="K1" s="7" t="s">
        <v>22</v>
      </c>
      <c r="L1" s="7" t="s">
        <v>24</v>
      </c>
      <c r="M1" s="7" t="s">
        <v>27</v>
      </c>
      <c r="N1" s="7" t="s">
        <v>24</v>
      </c>
      <c r="O1" s="7" t="s">
        <v>22</v>
      </c>
      <c r="P1" s="7" t="s">
        <v>24</v>
      </c>
      <c r="Q1" s="7" t="s">
        <v>24</v>
      </c>
      <c r="R1" s="15" t="s">
        <v>37</v>
      </c>
      <c r="S1" s="7"/>
      <c r="T1" s="11"/>
      <c r="U1" s="11"/>
      <c r="V1" s="11"/>
    </row>
    <row r="2" spans="2:22" ht="68.25" customHeight="1">
      <c r="B2" s="11"/>
      <c r="C2" s="16"/>
      <c r="D2" s="17"/>
      <c r="E2" s="8" t="s">
        <v>17</v>
      </c>
      <c r="F2" s="8" t="s">
        <v>25</v>
      </c>
      <c r="G2" s="8" t="s">
        <v>29</v>
      </c>
      <c r="H2" s="8" t="s">
        <v>30</v>
      </c>
      <c r="I2" s="18" t="s">
        <v>31</v>
      </c>
      <c r="J2" s="18" t="s">
        <v>32</v>
      </c>
      <c r="K2" s="18" t="s">
        <v>34</v>
      </c>
      <c r="L2" s="18" t="s">
        <v>34</v>
      </c>
      <c r="M2" s="8" t="s">
        <v>17</v>
      </c>
      <c r="N2" s="18" t="s">
        <v>35</v>
      </c>
      <c r="O2" s="18" t="s">
        <v>36</v>
      </c>
      <c r="P2" s="8" t="s">
        <v>36</v>
      </c>
      <c r="Q2" s="8" t="s">
        <v>17</v>
      </c>
      <c r="R2" s="18" t="s">
        <v>38</v>
      </c>
      <c r="S2" s="8"/>
      <c r="T2" s="11"/>
      <c r="U2" s="11"/>
      <c r="V2" s="11"/>
    </row>
    <row r="3" spans="2:22" hidden="1">
      <c r="B3" s="11"/>
      <c r="C3" s="16"/>
      <c r="D3" s="1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1"/>
      <c r="U3" s="11"/>
      <c r="V3" s="11"/>
    </row>
    <row r="4" spans="2:22" hidden="1">
      <c r="B4" s="11"/>
      <c r="C4" s="16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11"/>
      <c r="U4" s="11"/>
      <c r="V4" s="11"/>
    </row>
    <row r="5" spans="2:22" ht="34.5" customHeight="1">
      <c r="B5" s="11"/>
      <c r="C5" s="19" t="s">
        <v>17</v>
      </c>
      <c r="D5" s="20"/>
      <c r="E5" s="12" t="s">
        <v>23</v>
      </c>
      <c r="F5" s="12" t="s">
        <v>33</v>
      </c>
      <c r="G5" s="12" t="s">
        <v>23</v>
      </c>
      <c r="H5" s="12" t="s">
        <v>33</v>
      </c>
      <c r="I5" s="12" t="s">
        <v>23</v>
      </c>
      <c r="J5" s="12" t="s">
        <v>33</v>
      </c>
      <c r="K5" s="12" t="s">
        <v>23</v>
      </c>
      <c r="L5" s="12" t="s">
        <v>33</v>
      </c>
      <c r="M5" s="12" t="s">
        <v>28</v>
      </c>
      <c r="N5" s="12" t="s">
        <v>33</v>
      </c>
      <c r="O5" s="12" t="s">
        <v>18</v>
      </c>
      <c r="P5" s="12" t="s">
        <v>33</v>
      </c>
      <c r="Q5" s="12" t="s">
        <v>33</v>
      </c>
      <c r="R5" s="12" t="s">
        <v>26</v>
      </c>
      <c r="S5" s="12" t="s">
        <v>19</v>
      </c>
      <c r="T5" s="11"/>
      <c r="U5" s="11"/>
      <c r="V5" s="11"/>
    </row>
    <row r="6" spans="2:22">
      <c r="B6" s="2"/>
      <c r="C6" s="9">
        <v>1</v>
      </c>
      <c r="D6" s="3" t="s">
        <v>0</v>
      </c>
      <c r="E6" s="3">
        <v>24.2</v>
      </c>
      <c r="F6" s="3">
        <v>655</v>
      </c>
      <c r="G6" s="3">
        <v>4.95</v>
      </c>
      <c r="H6" s="3">
        <v>445</v>
      </c>
      <c r="I6" s="3">
        <v>0</v>
      </c>
      <c r="J6" s="3">
        <v>0</v>
      </c>
      <c r="K6" s="3">
        <v>22.8</v>
      </c>
      <c r="L6" s="3">
        <v>685</v>
      </c>
      <c r="M6" s="3">
        <v>67.8</v>
      </c>
      <c r="N6" s="3">
        <v>373</v>
      </c>
      <c r="O6" s="3">
        <v>0</v>
      </c>
      <c r="P6" s="3">
        <v>0</v>
      </c>
      <c r="Q6" s="3">
        <v>2158</v>
      </c>
      <c r="R6" s="10">
        <v>89.2</v>
      </c>
      <c r="S6" s="3" t="s">
        <v>20</v>
      </c>
    </row>
    <row r="7" spans="2:22">
      <c r="B7" s="2"/>
      <c r="C7" s="6">
        <v>2</v>
      </c>
      <c r="D7" s="4" t="s">
        <v>1</v>
      </c>
      <c r="E7" s="4">
        <v>23.5</v>
      </c>
      <c r="F7" s="4">
        <v>300</v>
      </c>
      <c r="G7" s="4">
        <v>3.85</v>
      </c>
      <c r="H7" s="4">
        <v>350</v>
      </c>
      <c r="I7" s="4">
        <v>0</v>
      </c>
      <c r="J7" s="4">
        <v>0</v>
      </c>
      <c r="K7" s="4">
        <v>4</v>
      </c>
      <c r="L7" s="4">
        <v>120</v>
      </c>
      <c r="M7" s="4">
        <v>65</v>
      </c>
      <c r="N7" s="4">
        <v>358</v>
      </c>
      <c r="O7" s="4">
        <v>0</v>
      </c>
      <c r="P7" s="4">
        <v>0</v>
      </c>
      <c r="Q7" s="4">
        <v>1128</v>
      </c>
      <c r="R7" s="5">
        <v>48</v>
      </c>
      <c r="S7" s="4" t="s">
        <v>21</v>
      </c>
    </row>
    <row r="8" spans="2:22">
      <c r="B8" s="2"/>
      <c r="C8" s="6">
        <v>3</v>
      </c>
      <c r="D8" s="4" t="s">
        <v>2</v>
      </c>
      <c r="E8" s="4">
        <v>19.7</v>
      </c>
      <c r="F8" s="4">
        <v>591</v>
      </c>
      <c r="G8" s="4">
        <v>12.3</v>
      </c>
      <c r="H8" s="4">
        <v>1107</v>
      </c>
      <c r="I8" s="4">
        <v>0</v>
      </c>
      <c r="J8" s="4">
        <v>0</v>
      </c>
      <c r="K8" s="4">
        <v>11.2</v>
      </c>
      <c r="L8" s="4">
        <v>336</v>
      </c>
      <c r="M8" s="4">
        <v>51.5</v>
      </c>
      <c r="N8" s="4">
        <v>283</v>
      </c>
      <c r="O8" s="4">
        <v>19.7</v>
      </c>
      <c r="P8" s="4">
        <v>300</v>
      </c>
      <c r="Q8" s="4">
        <v>2617</v>
      </c>
      <c r="R8" s="5">
        <v>132.80000000000001</v>
      </c>
      <c r="S8" s="4" t="s">
        <v>21</v>
      </c>
    </row>
    <row r="9" spans="2:22">
      <c r="B9" s="2" t="s">
        <v>9</v>
      </c>
      <c r="C9" s="6">
        <v>4</v>
      </c>
      <c r="D9" s="4" t="s">
        <v>3</v>
      </c>
      <c r="E9" s="4">
        <v>17.100000000000001</v>
      </c>
      <c r="F9" s="4">
        <v>288</v>
      </c>
      <c r="G9" s="4">
        <v>3</v>
      </c>
      <c r="H9" s="4">
        <v>270</v>
      </c>
      <c r="I9" s="4">
        <v>0</v>
      </c>
      <c r="J9" s="4">
        <v>0</v>
      </c>
      <c r="K9" s="4">
        <v>7.1</v>
      </c>
      <c r="L9" s="4">
        <v>213</v>
      </c>
      <c r="M9" s="4">
        <v>47.9</v>
      </c>
      <c r="N9" s="4">
        <v>263</v>
      </c>
      <c r="O9" s="4">
        <v>0</v>
      </c>
      <c r="P9" s="4">
        <v>0</v>
      </c>
      <c r="Q9" s="4">
        <v>1032</v>
      </c>
      <c r="R9" s="5">
        <v>60.5</v>
      </c>
      <c r="S9" s="4" t="s">
        <v>21</v>
      </c>
    </row>
    <row r="10" spans="2:22">
      <c r="B10" s="2"/>
      <c r="C10" s="6">
        <v>5</v>
      </c>
      <c r="D10" s="4" t="s">
        <v>4</v>
      </c>
      <c r="E10" s="4">
        <v>2.65</v>
      </c>
      <c r="F10" s="4">
        <v>67</v>
      </c>
      <c r="G10" s="4">
        <v>0</v>
      </c>
      <c r="H10" s="4">
        <v>0</v>
      </c>
      <c r="I10" s="4">
        <v>0</v>
      </c>
      <c r="J10" s="4">
        <v>0</v>
      </c>
      <c r="K10" s="4">
        <v>4</v>
      </c>
      <c r="L10" s="4">
        <v>120</v>
      </c>
      <c r="M10" s="4">
        <v>7.2</v>
      </c>
      <c r="N10" s="4">
        <v>40</v>
      </c>
      <c r="O10" s="4">
        <v>0</v>
      </c>
      <c r="P10" s="4">
        <v>0</v>
      </c>
      <c r="Q10" s="4">
        <v>227</v>
      </c>
      <c r="R10" s="5">
        <v>85.7</v>
      </c>
      <c r="S10" s="4" t="s">
        <v>21</v>
      </c>
    </row>
    <row r="11" spans="2:22">
      <c r="B11" s="2"/>
      <c r="C11" s="6">
        <v>6</v>
      </c>
      <c r="D11" s="4" t="s">
        <v>5</v>
      </c>
      <c r="E11" s="4">
        <v>3.8</v>
      </c>
      <c r="F11" s="4">
        <v>114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9.5</v>
      </c>
      <c r="N11" s="4">
        <v>52.3</v>
      </c>
      <c r="O11" s="4">
        <v>0</v>
      </c>
      <c r="P11" s="4">
        <v>0</v>
      </c>
      <c r="Q11" s="4">
        <v>166.3</v>
      </c>
      <c r="R11" s="5">
        <v>43.8</v>
      </c>
      <c r="S11" s="4" t="s">
        <v>21</v>
      </c>
    </row>
    <row r="12" spans="2:22">
      <c r="B12" s="2"/>
      <c r="C12" s="6">
        <v>7</v>
      </c>
      <c r="D12" s="4" t="s">
        <v>6</v>
      </c>
      <c r="E12" s="4">
        <v>17.600000000000001</v>
      </c>
      <c r="F12" s="4">
        <v>550</v>
      </c>
      <c r="G12" s="4">
        <v>2.4</v>
      </c>
      <c r="H12" s="4">
        <v>216</v>
      </c>
      <c r="I12" s="4">
        <v>0</v>
      </c>
      <c r="J12" s="4">
        <v>0</v>
      </c>
      <c r="K12" s="4">
        <v>20</v>
      </c>
      <c r="L12" s="4">
        <v>600</v>
      </c>
      <c r="M12" s="4">
        <v>49.3</v>
      </c>
      <c r="N12" s="4">
        <v>271</v>
      </c>
      <c r="O12" s="4">
        <v>0</v>
      </c>
      <c r="P12" s="4">
        <v>0</v>
      </c>
      <c r="Q12" s="4">
        <v>1637</v>
      </c>
      <c r="R12" s="5">
        <v>93</v>
      </c>
      <c r="S12" s="4" t="s">
        <v>20</v>
      </c>
    </row>
    <row r="13" spans="2:22">
      <c r="B13" s="2"/>
      <c r="C13" s="6">
        <v>8</v>
      </c>
      <c r="D13" s="4" t="s">
        <v>7</v>
      </c>
      <c r="E13" s="4">
        <v>10</v>
      </c>
      <c r="F13" s="4">
        <v>210</v>
      </c>
      <c r="G13" s="4">
        <v>1.4</v>
      </c>
      <c r="H13" s="4">
        <v>126</v>
      </c>
      <c r="I13" s="4">
        <v>0</v>
      </c>
      <c r="J13" s="4">
        <v>0</v>
      </c>
      <c r="K13" s="4">
        <v>18.5</v>
      </c>
      <c r="L13" s="4">
        <v>555</v>
      </c>
      <c r="M13" s="4">
        <v>26</v>
      </c>
      <c r="N13" s="4">
        <v>143</v>
      </c>
      <c r="O13" s="4">
        <v>0</v>
      </c>
      <c r="P13" s="4">
        <v>0</v>
      </c>
      <c r="Q13" s="4">
        <v>1034</v>
      </c>
      <c r="R13" s="5">
        <v>103.5</v>
      </c>
      <c r="S13" s="4" t="s">
        <v>21</v>
      </c>
    </row>
    <row r="14" spans="2:22">
      <c r="B14" s="2"/>
      <c r="C14" s="6">
        <v>9</v>
      </c>
      <c r="D14" s="4" t="s">
        <v>8</v>
      </c>
      <c r="E14" s="4">
        <v>6</v>
      </c>
      <c r="F14" s="4">
        <v>180</v>
      </c>
      <c r="G14" s="4">
        <v>0</v>
      </c>
      <c r="H14" s="4">
        <v>0</v>
      </c>
      <c r="I14" s="4">
        <v>0</v>
      </c>
      <c r="J14" s="4">
        <v>0</v>
      </c>
      <c r="K14" s="4">
        <v>7</v>
      </c>
      <c r="L14" s="4">
        <v>210</v>
      </c>
      <c r="M14" s="4">
        <v>14.5</v>
      </c>
      <c r="N14" s="4">
        <v>80</v>
      </c>
      <c r="O14" s="4">
        <v>0</v>
      </c>
      <c r="P14" s="4">
        <v>0</v>
      </c>
      <c r="Q14" s="4">
        <v>470</v>
      </c>
      <c r="R14" s="5">
        <v>78.3</v>
      </c>
      <c r="S14" s="4" t="s">
        <v>21</v>
      </c>
    </row>
    <row r="15" spans="2:22">
      <c r="B15" s="1"/>
      <c r="C15" s="6">
        <v>10</v>
      </c>
      <c r="D15" s="4" t="s">
        <v>10</v>
      </c>
      <c r="E15" s="4">
        <v>9</v>
      </c>
      <c r="F15" s="4">
        <v>0</v>
      </c>
      <c r="G15" s="4">
        <v>1.45</v>
      </c>
      <c r="H15" s="4">
        <v>130</v>
      </c>
      <c r="I15" s="4">
        <v>0</v>
      </c>
      <c r="J15" s="4">
        <v>0</v>
      </c>
      <c r="K15" s="4">
        <v>12.5</v>
      </c>
      <c r="L15" s="4">
        <v>375</v>
      </c>
      <c r="M15" s="4">
        <v>45</v>
      </c>
      <c r="N15" s="4">
        <v>248</v>
      </c>
      <c r="O15" s="4">
        <v>10.7</v>
      </c>
      <c r="P15" s="4">
        <v>160</v>
      </c>
      <c r="Q15" s="4">
        <v>913</v>
      </c>
      <c r="R15" s="5">
        <v>101.5</v>
      </c>
      <c r="S15" s="4" t="s">
        <v>21</v>
      </c>
    </row>
    <row r="16" spans="2:22">
      <c r="B16" s="2"/>
      <c r="C16" s="6">
        <v>11</v>
      </c>
      <c r="D16" s="4" t="s">
        <v>11</v>
      </c>
      <c r="E16" s="4">
        <v>16.7</v>
      </c>
      <c r="F16" s="4">
        <v>0</v>
      </c>
      <c r="G16" s="4">
        <v>1.85</v>
      </c>
      <c r="H16" s="4">
        <v>166</v>
      </c>
      <c r="I16" s="4">
        <v>0</v>
      </c>
      <c r="J16" s="4">
        <v>0</v>
      </c>
      <c r="K16" s="4">
        <v>11.6</v>
      </c>
      <c r="L16" s="4">
        <v>348</v>
      </c>
      <c r="M16" s="4">
        <v>45</v>
      </c>
      <c r="N16" s="4">
        <v>248</v>
      </c>
      <c r="O16" s="4">
        <v>20</v>
      </c>
      <c r="P16" s="4">
        <v>300</v>
      </c>
      <c r="Q16" s="4">
        <v>1072</v>
      </c>
      <c r="R16" s="4">
        <v>64.2</v>
      </c>
      <c r="S16" s="4" t="s">
        <v>20</v>
      </c>
    </row>
    <row r="17" spans="2:19">
      <c r="B17" s="2" t="s">
        <v>16</v>
      </c>
      <c r="C17" s="6">
        <v>12</v>
      </c>
      <c r="D17" s="4" t="s">
        <v>12</v>
      </c>
      <c r="E17" s="4">
        <v>9.3000000000000007</v>
      </c>
      <c r="F17" s="4">
        <v>0</v>
      </c>
      <c r="G17" s="4">
        <v>2.2999999999999998</v>
      </c>
      <c r="H17" s="4">
        <v>207</v>
      </c>
      <c r="I17" s="4">
        <v>0</v>
      </c>
      <c r="J17" s="4">
        <v>0</v>
      </c>
      <c r="K17" s="4">
        <v>7.3</v>
      </c>
      <c r="L17" s="4">
        <v>219</v>
      </c>
      <c r="M17" s="4">
        <v>28</v>
      </c>
      <c r="N17" s="4">
        <v>154</v>
      </c>
      <c r="O17" s="4">
        <v>9.3000000000000007</v>
      </c>
      <c r="P17" s="4">
        <v>140</v>
      </c>
      <c r="Q17" s="4">
        <v>720</v>
      </c>
      <c r="R17" s="4">
        <v>77.400000000000006</v>
      </c>
      <c r="S17" s="4" t="s">
        <v>20</v>
      </c>
    </row>
    <row r="18" spans="2:19">
      <c r="B18" s="2"/>
      <c r="C18" s="6">
        <v>13</v>
      </c>
      <c r="D18" s="4" t="s">
        <v>13</v>
      </c>
      <c r="E18" s="4">
        <v>16.5</v>
      </c>
      <c r="F18" s="4">
        <v>0</v>
      </c>
      <c r="G18" s="4">
        <v>2.2999999999999998</v>
      </c>
      <c r="H18" s="4">
        <v>207</v>
      </c>
      <c r="I18" s="4">
        <v>0.8</v>
      </c>
      <c r="J18" s="4">
        <v>92</v>
      </c>
      <c r="K18" s="4">
        <v>11.2</v>
      </c>
      <c r="L18" s="4">
        <v>336</v>
      </c>
      <c r="M18" s="4">
        <v>43.5</v>
      </c>
      <c r="N18" s="4">
        <v>240</v>
      </c>
      <c r="O18" s="4">
        <v>17</v>
      </c>
      <c r="P18" s="4">
        <v>255</v>
      </c>
      <c r="Q18" s="4">
        <v>1130</v>
      </c>
      <c r="R18" s="4">
        <v>68.5</v>
      </c>
      <c r="S18" s="4" t="s">
        <v>20</v>
      </c>
    </row>
    <row r="19" spans="2:19">
      <c r="B19" s="2"/>
      <c r="C19" s="6">
        <v>14</v>
      </c>
      <c r="D19" s="4" t="s">
        <v>14</v>
      </c>
      <c r="E19" s="4">
        <v>15.4</v>
      </c>
      <c r="F19" s="4">
        <v>0</v>
      </c>
      <c r="G19" s="4">
        <v>1.9</v>
      </c>
      <c r="H19" s="4">
        <v>171</v>
      </c>
      <c r="I19" s="4">
        <v>0.8</v>
      </c>
      <c r="J19" s="4">
        <v>92</v>
      </c>
      <c r="K19" s="4">
        <v>13.2</v>
      </c>
      <c r="L19" s="4">
        <v>396</v>
      </c>
      <c r="M19" s="4">
        <v>36.700000000000003</v>
      </c>
      <c r="N19" s="4">
        <v>202</v>
      </c>
      <c r="O19" s="4">
        <v>16.5</v>
      </c>
      <c r="P19" s="4">
        <v>248</v>
      </c>
      <c r="Q19" s="4">
        <v>1109</v>
      </c>
      <c r="R19" s="4">
        <v>72</v>
      </c>
      <c r="S19" s="4" t="s">
        <v>20</v>
      </c>
    </row>
    <row r="20" spans="2:19">
      <c r="B20" s="2"/>
      <c r="C20" s="6">
        <v>15</v>
      </c>
      <c r="D20" s="4" t="s">
        <v>1</v>
      </c>
      <c r="E20" s="4">
        <v>21.4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62</v>
      </c>
      <c r="N20" s="4">
        <v>341</v>
      </c>
      <c r="O20" s="4">
        <v>21.4</v>
      </c>
      <c r="P20" s="4">
        <v>321</v>
      </c>
      <c r="Q20" s="4">
        <v>662</v>
      </c>
      <c r="R20" s="4">
        <v>30.9</v>
      </c>
      <c r="S20" s="4" t="s">
        <v>20</v>
      </c>
    </row>
    <row r="21" spans="2:19">
      <c r="B21" s="2"/>
      <c r="C21" s="6">
        <v>16</v>
      </c>
      <c r="D21" s="4" t="s">
        <v>15</v>
      </c>
      <c r="E21" s="4">
        <v>12.7</v>
      </c>
      <c r="F21" s="4">
        <v>0</v>
      </c>
      <c r="G21" s="4">
        <v>3.5</v>
      </c>
      <c r="H21" s="4">
        <v>315</v>
      </c>
      <c r="I21" s="4">
        <v>0</v>
      </c>
      <c r="J21" s="4">
        <v>0</v>
      </c>
      <c r="K21" s="4">
        <v>24.4</v>
      </c>
      <c r="L21" s="4">
        <v>732</v>
      </c>
      <c r="M21" s="4">
        <v>37.1</v>
      </c>
      <c r="N21" s="4">
        <v>204</v>
      </c>
      <c r="O21" s="4">
        <v>15</v>
      </c>
      <c r="P21" s="4">
        <v>225</v>
      </c>
      <c r="Q21" s="4">
        <v>1476</v>
      </c>
      <c r="R21" s="4">
        <v>116.2</v>
      </c>
      <c r="S21" s="4" t="s">
        <v>20</v>
      </c>
    </row>
    <row r="22" spans="2:19">
      <c r="B22" s="2"/>
      <c r="C22" s="5">
        <v>17</v>
      </c>
      <c r="D22" s="5" t="s">
        <v>8</v>
      </c>
      <c r="E22" s="5">
        <v>3.8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3.5</v>
      </c>
      <c r="L22" s="5">
        <v>105</v>
      </c>
      <c r="M22" s="5">
        <v>8.1999999999999993</v>
      </c>
      <c r="N22" s="5">
        <v>45</v>
      </c>
      <c r="O22" s="5">
        <v>4.9000000000000004</v>
      </c>
      <c r="P22" s="5">
        <v>74</v>
      </c>
      <c r="Q22" s="5">
        <v>224</v>
      </c>
      <c r="R22" s="5">
        <v>59</v>
      </c>
      <c r="S22" s="5" t="s">
        <v>20</v>
      </c>
    </row>
    <row r="23" spans="2:19">
      <c r="B23" s="3"/>
      <c r="C23" s="5">
        <v>18</v>
      </c>
      <c r="D23" s="5" t="s">
        <v>8</v>
      </c>
      <c r="E23" s="5">
        <v>2.8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6.2</v>
      </c>
      <c r="L23" s="5">
        <v>186</v>
      </c>
      <c r="M23" s="5">
        <v>6.1</v>
      </c>
      <c r="N23" s="5">
        <v>33.6</v>
      </c>
      <c r="O23" s="5">
        <v>3.6</v>
      </c>
      <c r="P23" s="5">
        <v>54</v>
      </c>
      <c r="Q23" s="5">
        <v>274</v>
      </c>
      <c r="R23" s="5">
        <v>97</v>
      </c>
      <c r="S23" s="5" t="s">
        <v>20</v>
      </c>
    </row>
    <row r="24" spans="2:19">
      <c r="E24">
        <f>SUM(E6:E23)</f>
        <v>232.15000000000003</v>
      </c>
      <c r="Q24">
        <f>SUM(Q6:Q23)</f>
        <v>18049.3</v>
      </c>
    </row>
    <row r="28" spans="2:19">
      <c r="D28" s="1" t="s">
        <v>39</v>
      </c>
      <c r="E28" s="21" t="s">
        <v>43</v>
      </c>
      <c r="F28" s="21"/>
      <c r="G28" s="21"/>
      <c r="H28" s="21"/>
      <c r="I28" s="21"/>
      <c r="J28" s="4">
        <v>20</v>
      </c>
    </row>
    <row r="29" spans="2:19">
      <c r="D29" s="2" t="s">
        <v>40</v>
      </c>
      <c r="E29" s="21" t="s">
        <v>44</v>
      </c>
      <c r="F29" s="21"/>
      <c r="G29" s="21"/>
      <c r="H29" s="21"/>
      <c r="I29" s="21"/>
      <c r="J29" s="4">
        <v>90</v>
      </c>
    </row>
    <row r="30" spans="2:19">
      <c r="D30" s="2" t="s">
        <v>41</v>
      </c>
      <c r="E30" s="21" t="s">
        <v>45</v>
      </c>
      <c r="F30" s="21"/>
      <c r="G30" s="21"/>
      <c r="H30" s="21"/>
      <c r="I30" s="21"/>
      <c r="J30" s="4">
        <v>115</v>
      </c>
    </row>
    <row r="31" spans="2:19">
      <c r="D31" s="2" t="s">
        <v>42</v>
      </c>
      <c r="E31" s="22" t="s">
        <v>49</v>
      </c>
      <c r="F31" s="23"/>
      <c r="G31" s="23"/>
      <c r="H31" s="23"/>
      <c r="I31" s="24"/>
      <c r="J31" s="4">
        <v>30</v>
      </c>
    </row>
    <row r="32" spans="2:19">
      <c r="D32" s="3" t="s">
        <v>26</v>
      </c>
      <c r="E32" s="21" t="s">
        <v>46</v>
      </c>
      <c r="F32" s="21"/>
      <c r="G32" s="21"/>
      <c r="H32" s="21"/>
      <c r="I32" s="21"/>
      <c r="J32" s="4">
        <v>15</v>
      </c>
    </row>
    <row r="33" spans="4:10">
      <c r="D33" s="4" t="s">
        <v>47</v>
      </c>
      <c r="E33" s="21" t="s">
        <v>48</v>
      </c>
      <c r="F33" s="21"/>
      <c r="G33" s="21"/>
      <c r="H33" s="21"/>
      <c r="I33" s="21"/>
      <c r="J33" s="4">
        <v>5.5</v>
      </c>
    </row>
  </sheetData>
  <mergeCells count="6">
    <mergeCell ref="E32:I32"/>
    <mergeCell ref="E33:I33"/>
    <mergeCell ref="E31:I31"/>
    <mergeCell ref="E30:I30"/>
    <mergeCell ref="E29:I29"/>
    <mergeCell ref="E28:I28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2010-03-16T00:49:44Z</cp:lastPrinted>
  <dcterms:created xsi:type="dcterms:W3CDTF">2010-03-15T23:11:20Z</dcterms:created>
  <dcterms:modified xsi:type="dcterms:W3CDTF">2010-03-27T04:07:19Z</dcterms:modified>
</cp:coreProperties>
</file>