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F33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4" i="1"/>
  <c r="C36" i="1" l="1"/>
  <c r="C29" i="1"/>
  <c r="C20" i="1"/>
  <c r="C32" i="1"/>
  <c r="C33" i="1" s="1"/>
</calcChain>
</file>

<file path=xl/sharedStrings.xml><?xml version="1.0" encoding="utf-8"?>
<sst xmlns="http://schemas.openxmlformats.org/spreadsheetml/2006/main" count="121" uniqueCount="79">
  <si>
    <t>Sorts</t>
  </si>
  <si>
    <t>Potsize in litres</t>
  </si>
  <si>
    <t>± height in cm</t>
  </si>
  <si>
    <t xml:space="preserve">Price/pcs in euro </t>
  </si>
  <si>
    <t>Phyllostachys atrovaginata (green perfume)</t>
  </si>
  <si>
    <t>2½</t>
  </si>
  <si>
    <t>30/40</t>
  </si>
  <si>
    <t>Phyllostachys aurea **</t>
  </si>
  <si>
    <t>80/110</t>
  </si>
  <si>
    <t>Phyllostachys aureosulcata *</t>
  </si>
  <si>
    <t xml:space="preserve"> 2½</t>
  </si>
  <si>
    <t>30/50</t>
  </si>
  <si>
    <t>Phyllostachys aureosulcata "Aureocaulis" **</t>
  </si>
  <si>
    <t>30/60</t>
  </si>
  <si>
    <t>Phyllostachys aureosulcata "Spectabilis" **</t>
  </si>
  <si>
    <t>50/90</t>
  </si>
  <si>
    <t>Phyllostachys bissetii **</t>
  </si>
  <si>
    <t>2-2½</t>
  </si>
  <si>
    <t>Phyllostachys humilis **</t>
  </si>
  <si>
    <t>Phyllostachys nigra **</t>
  </si>
  <si>
    <t>25/35</t>
  </si>
  <si>
    <t>Phyllostachys nuda</t>
  </si>
  <si>
    <t>25/40</t>
  </si>
  <si>
    <t>Phyllostachys Parfivolia</t>
  </si>
  <si>
    <t>10/20</t>
  </si>
  <si>
    <t>Phyllostachys vivax (Mclure)</t>
  </si>
  <si>
    <t>20/30</t>
  </si>
  <si>
    <t>Phyllostachys vivax "Aureocaulis"   *</t>
  </si>
  <si>
    <t>30/50+</t>
  </si>
  <si>
    <t>Semi-arundinaria fastuosa *</t>
  </si>
  <si>
    <t>40/60</t>
  </si>
  <si>
    <t>Semi-arundinaria fastuosa "Viridis"</t>
  </si>
  <si>
    <t>125/150</t>
  </si>
  <si>
    <t>Fargesia denudata 'Lancaster1'</t>
  </si>
  <si>
    <t>70/100</t>
  </si>
  <si>
    <t>Fargesia denudata 'Xian2'</t>
  </si>
  <si>
    <t>100/120</t>
  </si>
  <si>
    <t xml:space="preserve">Fargesia jiuzhaigou 1  **                  </t>
  </si>
  <si>
    <t>50/75</t>
  </si>
  <si>
    <t>100/125</t>
  </si>
  <si>
    <t xml:space="preserve">Fargesia jiuzhaigou "Genf"               </t>
  </si>
  <si>
    <t>50/80</t>
  </si>
  <si>
    <t>60/80</t>
  </si>
  <si>
    <t>Fargesia murielae "Jumbo" **</t>
  </si>
  <si>
    <t>40/45</t>
  </si>
  <si>
    <t>Fargesia murielae "SuperJumbo"® incl.foto</t>
  </si>
  <si>
    <t xml:space="preserve">Fargesia nitida "Blackpearle"  </t>
  </si>
  <si>
    <t>Fargesia nitida "GreatWall" **</t>
  </si>
  <si>
    <t>Fargesia nitida "Viking"  (murielae x nitida)</t>
  </si>
  <si>
    <t xml:space="preserve">Fargesia nitida "Volcano"  </t>
  </si>
  <si>
    <t>40/50</t>
  </si>
  <si>
    <t>Fargesia nitida "Winterjoy"  (nitida x murielae)</t>
  </si>
  <si>
    <t xml:space="preserve">Fargesia robusta (Campbell) **     </t>
  </si>
  <si>
    <t>Fargesia robusta “Pingwu” **</t>
  </si>
  <si>
    <t xml:space="preserve">Fargesia robusta “Wolong” </t>
  </si>
  <si>
    <t>Fargesia rufa **</t>
  </si>
  <si>
    <t>20/40</t>
  </si>
  <si>
    <t>Fargesia scabrida (Asian wonder)</t>
  </si>
  <si>
    <t>Hibanobambusa tranquillens “Shiroshima”</t>
  </si>
  <si>
    <t>Indocalamus tesselatus *</t>
  </si>
  <si>
    <t>15/20</t>
  </si>
  <si>
    <t>5/10</t>
  </si>
  <si>
    <t>Pleioblastus pumilis *</t>
  </si>
  <si>
    <t>5/15</t>
  </si>
  <si>
    <t>Pleioblastus pygmaeus *</t>
  </si>
  <si>
    <t>Pleioblastus pygmaeus "Distichus" *</t>
  </si>
  <si>
    <t xml:space="preserve">Pleioblastus viridistriatus "Auricoma" </t>
  </si>
  <si>
    <t>Pseudosasa japonica **</t>
  </si>
  <si>
    <t>Sasa kurilensis</t>
  </si>
  <si>
    <t>10</t>
  </si>
  <si>
    <t>Sasa palmata "Nebulosa"</t>
  </si>
  <si>
    <t>Sasa tsuboiana *</t>
  </si>
  <si>
    <t>20/35</t>
  </si>
  <si>
    <t>Sasa veitchii</t>
  </si>
  <si>
    <t>Sasaella masamuneana "Albostriata" *</t>
  </si>
  <si>
    <t>Sasaella ramosa</t>
  </si>
  <si>
    <t xml:space="preserve">Shibataea kumasasa               </t>
  </si>
  <si>
    <t>Прайс  2016</t>
  </si>
  <si>
    <t>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</si>
</sst>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vertical="top" wrapText="1"/>
    </xf>
    <xf numFmtId="0" fontId="6" fillId="0" borderId="2" xfId="0" applyFont="1" applyBorder="1"/>
    <xf numFmtId="0" fontId="4" fillId="2" borderId="2" xfId="0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applyNumberFormat="1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top" wrapText="1"/>
    </xf>
    <xf numFmtId="0" fontId="0" fillId="0" borderId="2" xfId="0" applyBorder="1"/>
    <xf numFmtId="0" fontId="3" fillId="0" borderId="2" xfId="1" applyFont="1" applyFill="1" applyBorder="1" applyAlignment="1">
      <alignment wrapText="1"/>
    </xf>
    <xf numFmtId="0" fontId="7" fillId="0" borderId="0" xfId="0" applyFont="1"/>
    <xf numFmtId="0" fontId="8" fillId="0" borderId="2" xfId="0" applyFont="1" applyBorder="1"/>
  </cellXfs>
  <cellStyles count="2">
    <cellStyle name="Standaard_Blad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0"/>
  <sheetViews>
    <sheetView tabSelected="1" topLeftCell="A10" workbookViewId="0">
      <selection activeCell="H20" sqref="H20"/>
    </sheetView>
  </sheetViews>
  <sheetFormatPr defaultRowHeight="14.4" x14ac:dyDescent="0.3"/>
  <cols>
    <col min="1" max="1" width="13.88671875" customWidth="1"/>
    <col min="2" max="2" width="45.44140625" customWidth="1"/>
    <col min="5" max="5" width="9.44140625" customWidth="1"/>
  </cols>
  <sheetData>
    <row r="1" spans="2:6" ht="28.8" x14ac:dyDescent="0.55000000000000004">
      <c r="B1" s="1" t="s">
        <v>77</v>
      </c>
    </row>
    <row r="3" spans="2:6" ht="28.2" x14ac:dyDescent="0.3">
      <c r="B3" s="3" t="s">
        <v>0</v>
      </c>
      <c r="C3" s="3" t="s">
        <v>1</v>
      </c>
      <c r="D3" s="3" t="s">
        <v>2</v>
      </c>
      <c r="E3" s="4" t="s">
        <v>3</v>
      </c>
      <c r="F3" s="19" t="s">
        <v>78</v>
      </c>
    </row>
    <row r="4" spans="2:6" ht="15.6" x14ac:dyDescent="0.3">
      <c r="B4" s="6" t="s">
        <v>4</v>
      </c>
      <c r="C4" s="7" t="s">
        <v>5</v>
      </c>
      <c r="D4" s="8" t="s">
        <v>6</v>
      </c>
      <c r="E4" s="5">
        <v>15</v>
      </c>
      <c r="F4" s="18">
        <f>E4*29</f>
        <v>435</v>
      </c>
    </row>
    <row r="5" spans="2:6" ht="15.6" x14ac:dyDescent="0.3">
      <c r="B5" s="6" t="s">
        <v>7</v>
      </c>
      <c r="C5" s="7" t="s">
        <v>5</v>
      </c>
      <c r="D5" s="8" t="s">
        <v>8</v>
      </c>
      <c r="E5" s="5">
        <v>18</v>
      </c>
      <c r="F5" s="18">
        <f t="shared" ref="F5:F49" si="0">E5*29</f>
        <v>522</v>
      </c>
    </row>
    <row r="6" spans="2:6" ht="15.6" x14ac:dyDescent="0.3">
      <c r="B6" s="6" t="s">
        <v>9</v>
      </c>
      <c r="C6" s="7" t="s">
        <v>10</v>
      </c>
      <c r="D6" s="8" t="s">
        <v>11</v>
      </c>
      <c r="E6" s="5">
        <v>15</v>
      </c>
      <c r="F6" s="18">
        <f t="shared" si="0"/>
        <v>435</v>
      </c>
    </row>
    <row r="7" spans="2:6" ht="15.6" x14ac:dyDescent="0.3">
      <c r="B7" s="6" t="s">
        <v>12</v>
      </c>
      <c r="C7" s="7" t="s">
        <v>5</v>
      </c>
      <c r="D7" s="8" t="s">
        <v>13</v>
      </c>
      <c r="E7" s="5">
        <v>13</v>
      </c>
      <c r="F7" s="18">
        <f t="shared" si="0"/>
        <v>377</v>
      </c>
    </row>
    <row r="8" spans="2:6" ht="15.6" x14ac:dyDescent="0.3">
      <c r="B8" s="6" t="s">
        <v>14</v>
      </c>
      <c r="C8" s="7" t="s">
        <v>5</v>
      </c>
      <c r="D8" s="8" t="s">
        <v>15</v>
      </c>
      <c r="E8" s="5">
        <v>15</v>
      </c>
      <c r="F8" s="18">
        <f t="shared" si="0"/>
        <v>435</v>
      </c>
    </row>
    <row r="9" spans="2:6" ht="15.6" x14ac:dyDescent="0.3">
      <c r="B9" s="6" t="s">
        <v>16</v>
      </c>
      <c r="C9" s="7" t="s">
        <v>17</v>
      </c>
      <c r="D9" s="8" t="s">
        <v>13</v>
      </c>
      <c r="E9" s="5">
        <v>13</v>
      </c>
      <c r="F9" s="18">
        <f t="shared" si="0"/>
        <v>377</v>
      </c>
    </row>
    <row r="10" spans="2:6" ht="15.6" x14ac:dyDescent="0.3">
      <c r="B10" s="6" t="s">
        <v>18</v>
      </c>
      <c r="C10" s="7" t="s">
        <v>5</v>
      </c>
      <c r="D10" s="8" t="s">
        <v>11</v>
      </c>
      <c r="E10" s="5">
        <v>14</v>
      </c>
      <c r="F10" s="18">
        <f t="shared" si="0"/>
        <v>406</v>
      </c>
    </row>
    <row r="11" spans="2:6" ht="15.6" x14ac:dyDescent="0.3">
      <c r="B11" s="6" t="s">
        <v>19</v>
      </c>
      <c r="C11" s="7" t="s">
        <v>5</v>
      </c>
      <c r="D11" s="8" t="s">
        <v>20</v>
      </c>
      <c r="E11" s="5">
        <v>16</v>
      </c>
      <c r="F11" s="18">
        <f t="shared" si="0"/>
        <v>464</v>
      </c>
    </row>
    <row r="12" spans="2:6" ht="15.6" x14ac:dyDescent="0.3">
      <c r="B12" s="6" t="s">
        <v>21</v>
      </c>
      <c r="C12" s="7" t="s">
        <v>5</v>
      </c>
      <c r="D12" s="8" t="s">
        <v>22</v>
      </c>
      <c r="E12" s="5">
        <v>14</v>
      </c>
      <c r="F12" s="18">
        <f t="shared" si="0"/>
        <v>406</v>
      </c>
    </row>
    <row r="13" spans="2:6" ht="15.6" x14ac:dyDescent="0.3">
      <c r="B13" s="6" t="s">
        <v>23</v>
      </c>
      <c r="C13" s="7" t="s">
        <v>5</v>
      </c>
      <c r="D13" s="9" t="s">
        <v>24</v>
      </c>
      <c r="E13" s="5">
        <v>30</v>
      </c>
      <c r="F13" s="18">
        <f t="shared" si="0"/>
        <v>870</v>
      </c>
    </row>
    <row r="14" spans="2:6" ht="15.6" x14ac:dyDescent="0.3">
      <c r="B14" s="6" t="s">
        <v>25</v>
      </c>
      <c r="C14" s="7" t="s">
        <v>5</v>
      </c>
      <c r="D14" s="8" t="s">
        <v>26</v>
      </c>
      <c r="E14" s="5">
        <v>25</v>
      </c>
      <c r="F14" s="18">
        <f t="shared" si="0"/>
        <v>725</v>
      </c>
    </row>
    <row r="15" spans="2:6" ht="15.6" x14ac:dyDescent="0.3">
      <c r="B15" s="6" t="s">
        <v>27</v>
      </c>
      <c r="C15" s="7">
        <v>5</v>
      </c>
      <c r="D15" s="9" t="s">
        <v>28</v>
      </c>
      <c r="E15" s="5">
        <v>30</v>
      </c>
      <c r="F15" s="18">
        <f t="shared" si="0"/>
        <v>870</v>
      </c>
    </row>
    <row r="16" spans="2:6" ht="15.6" x14ac:dyDescent="0.3">
      <c r="B16" s="6" t="s">
        <v>29</v>
      </c>
      <c r="C16" s="7" t="s">
        <v>10</v>
      </c>
      <c r="D16" s="9" t="s">
        <v>30</v>
      </c>
      <c r="E16" s="5">
        <v>19</v>
      </c>
      <c r="F16" s="18">
        <f t="shared" si="0"/>
        <v>551</v>
      </c>
    </row>
    <row r="17" spans="2:10" ht="15.6" x14ac:dyDescent="0.3">
      <c r="B17" s="6" t="s">
        <v>31</v>
      </c>
      <c r="C17" s="7">
        <v>5</v>
      </c>
      <c r="D17" s="8" t="s">
        <v>32</v>
      </c>
      <c r="E17" s="5">
        <v>38</v>
      </c>
      <c r="F17" s="18">
        <f t="shared" si="0"/>
        <v>1102</v>
      </c>
    </row>
    <row r="18" spans="2:10" ht="15.6" x14ac:dyDescent="0.3">
      <c r="B18" s="6" t="s">
        <v>33</v>
      </c>
      <c r="C18" s="7" t="s">
        <v>5</v>
      </c>
      <c r="D18" s="8" t="s">
        <v>34</v>
      </c>
      <c r="E18" s="5">
        <v>20</v>
      </c>
      <c r="F18" s="18">
        <f t="shared" si="0"/>
        <v>580</v>
      </c>
    </row>
    <row r="19" spans="2:10" ht="15.6" x14ac:dyDescent="0.3">
      <c r="B19" s="10" t="s">
        <v>35</v>
      </c>
      <c r="C19" s="11">
        <v>5</v>
      </c>
      <c r="D19" s="12" t="s">
        <v>36</v>
      </c>
      <c r="E19" s="5">
        <v>26</v>
      </c>
      <c r="F19" s="18">
        <f t="shared" si="0"/>
        <v>754</v>
      </c>
    </row>
    <row r="20" spans="2:10" ht="15.6" x14ac:dyDescent="0.3">
      <c r="B20" s="10" t="s">
        <v>37</v>
      </c>
      <c r="C20" s="11" t="str">
        <f>C21</f>
        <v>2½</v>
      </c>
      <c r="D20" s="12" t="s">
        <v>30</v>
      </c>
      <c r="E20" s="5">
        <v>18</v>
      </c>
      <c r="F20" s="18">
        <f t="shared" si="0"/>
        <v>522</v>
      </c>
    </row>
    <row r="21" spans="2:10" ht="15.6" x14ac:dyDescent="0.3">
      <c r="B21" s="6" t="s">
        <v>40</v>
      </c>
      <c r="C21" s="7" t="s">
        <v>5</v>
      </c>
      <c r="D21" s="8" t="s">
        <v>41</v>
      </c>
      <c r="E21" s="5">
        <v>18</v>
      </c>
      <c r="F21" s="18">
        <f t="shared" si="0"/>
        <v>522</v>
      </c>
    </row>
    <row r="22" spans="2:10" ht="15.6" x14ac:dyDescent="0.3">
      <c r="B22" s="6" t="s">
        <v>43</v>
      </c>
      <c r="C22" s="7" t="s">
        <v>5</v>
      </c>
      <c r="D22" s="8" t="s">
        <v>44</v>
      </c>
      <c r="E22" s="5">
        <v>13</v>
      </c>
      <c r="F22" s="18">
        <f t="shared" si="0"/>
        <v>377</v>
      </c>
    </row>
    <row r="23" spans="2:10" ht="15.6" x14ac:dyDescent="0.3">
      <c r="B23" s="13" t="s">
        <v>45</v>
      </c>
      <c r="C23" s="14" t="s">
        <v>5</v>
      </c>
      <c r="D23" s="15" t="s">
        <v>42</v>
      </c>
      <c r="E23" s="5">
        <v>16</v>
      </c>
      <c r="F23" s="18">
        <f t="shared" si="0"/>
        <v>464</v>
      </c>
    </row>
    <row r="24" spans="2:10" ht="15.6" x14ac:dyDescent="0.3">
      <c r="B24" s="6" t="s">
        <v>46</v>
      </c>
      <c r="C24" s="7" t="s">
        <v>17</v>
      </c>
      <c r="D24" s="8" t="s">
        <v>41</v>
      </c>
      <c r="E24" s="5">
        <v>19</v>
      </c>
      <c r="F24" s="18">
        <f t="shared" si="0"/>
        <v>551</v>
      </c>
    </row>
    <row r="25" spans="2:10" ht="15.6" x14ac:dyDescent="0.3">
      <c r="B25" s="10" t="s">
        <v>47</v>
      </c>
      <c r="C25" s="11" t="s">
        <v>5</v>
      </c>
      <c r="D25" s="12" t="s">
        <v>38</v>
      </c>
      <c r="E25" s="5">
        <v>15</v>
      </c>
      <c r="F25" s="18">
        <f t="shared" si="0"/>
        <v>435</v>
      </c>
    </row>
    <row r="26" spans="2:10" ht="15.6" x14ac:dyDescent="0.3">
      <c r="B26" s="6" t="s">
        <v>48</v>
      </c>
      <c r="C26" s="7">
        <v>5</v>
      </c>
      <c r="D26" s="8" t="s">
        <v>39</v>
      </c>
      <c r="E26" s="5">
        <v>30</v>
      </c>
      <c r="F26" s="18">
        <f t="shared" si="0"/>
        <v>870</v>
      </c>
    </row>
    <row r="27" spans="2:10" ht="15.6" x14ac:dyDescent="0.3">
      <c r="B27" s="6" t="s">
        <v>49</v>
      </c>
      <c r="C27" s="7" t="s">
        <v>10</v>
      </c>
      <c r="D27" s="8" t="s">
        <v>50</v>
      </c>
      <c r="E27" s="5">
        <v>16</v>
      </c>
      <c r="F27" s="18">
        <f t="shared" si="0"/>
        <v>464</v>
      </c>
    </row>
    <row r="28" spans="2:10" ht="15.6" x14ac:dyDescent="0.3">
      <c r="B28" s="6" t="s">
        <v>51</v>
      </c>
      <c r="C28" s="7">
        <v>2</v>
      </c>
      <c r="D28" s="8" t="s">
        <v>6</v>
      </c>
      <c r="E28" s="5">
        <v>16</v>
      </c>
      <c r="F28" s="18">
        <f t="shared" si="0"/>
        <v>464</v>
      </c>
    </row>
    <row r="29" spans="2:10" ht="15.6" x14ac:dyDescent="0.3">
      <c r="B29" s="10" t="s">
        <v>52</v>
      </c>
      <c r="C29" s="11" t="str">
        <f>C30</f>
        <v>2½</v>
      </c>
      <c r="D29" s="12" t="s">
        <v>13</v>
      </c>
      <c r="E29" s="5">
        <v>13</v>
      </c>
      <c r="F29" s="18">
        <f t="shared" si="0"/>
        <v>377</v>
      </c>
    </row>
    <row r="30" spans="2:10" ht="15.6" x14ac:dyDescent="0.3">
      <c r="B30" s="10" t="s">
        <v>53</v>
      </c>
      <c r="C30" s="11" t="s">
        <v>5</v>
      </c>
      <c r="D30" s="12" t="s">
        <v>42</v>
      </c>
      <c r="E30" s="5">
        <v>13</v>
      </c>
      <c r="F30" s="18">
        <f t="shared" si="0"/>
        <v>377</v>
      </c>
    </row>
    <row r="31" spans="2:10" ht="15.6" x14ac:dyDescent="0.3">
      <c r="B31" s="10" t="s">
        <v>54</v>
      </c>
      <c r="C31" s="11">
        <v>2</v>
      </c>
      <c r="D31" s="12" t="s">
        <v>50</v>
      </c>
      <c r="E31" s="5">
        <v>22</v>
      </c>
      <c r="F31" s="18">
        <f t="shared" si="0"/>
        <v>638</v>
      </c>
    </row>
    <row r="32" spans="2:10" ht="15.6" x14ac:dyDescent="0.3">
      <c r="B32" s="10" t="s">
        <v>55</v>
      </c>
      <c r="C32" s="11">
        <f>C31</f>
        <v>2</v>
      </c>
      <c r="D32" s="12" t="s">
        <v>56</v>
      </c>
      <c r="E32" s="21">
        <v>13</v>
      </c>
      <c r="F32" s="18">
        <f t="shared" si="0"/>
        <v>377</v>
      </c>
      <c r="J32" s="20"/>
    </row>
    <row r="33" spans="2:6" ht="15.6" x14ac:dyDescent="0.3">
      <c r="B33" s="10" t="s">
        <v>55</v>
      </c>
      <c r="C33" s="11">
        <f>C32</f>
        <v>2</v>
      </c>
      <c r="D33" s="12" t="s">
        <v>41</v>
      </c>
      <c r="E33" s="5">
        <v>14</v>
      </c>
      <c r="F33" s="18">
        <f t="shared" si="0"/>
        <v>406</v>
      </c>
    </row>
    <row r="34" spans="2:6" ht="15.6" x14ac:dyDescent="0.3">
      <c r="B34" s="10" t="s">
        <v>57</v>
      </c>
      <c r="C34" s="11" t="s">
        <v>5</v>
      </c>
      <c r="D34" s="12" t="s">
        <v>30</v>
      </c>
      <c r="E34" s="5">
        <v>14</v>
      </c>
      <c r="F34" s="18">
        <f t="shared" si="0"/>
        <v>406</v>
      </c>
    </row>
    <row r="35" spans="2:6" ht="15.6" x14ac:dyDescent="0.3">
      <c r="B35" s="10" t="s">
        <v>58</v>
      </c>
      <c r="C35" s="11" t="s">
        <v>5</v>
      </c>
      <c r="D35" s="12" t="s">
        <v>30</v>
      </c>
      <c r="E35" s="5">
        <v>16</v>
      </c>
      <c r="F35" s="18">
        <f t="shared" si="0"/>
        <v>464</v>
      </c>
    </row>
    <row r="36" spans="2:6" ht="15.6" x14ac:dyDescent="0.3">
      <c r="B36" s="10" t="s">
        <v>59</v>
      </c>
      <c r="C36" s="11" t="str">
        <f>C34</f>
        <v>2½</v>
      </c>
      <c r="D36" s="12" t="s">
        <v>60</v>
      </c>
      <c r="E36" s="5">
        <v>11</v>
      </c>
      <c r="F36" s="18">
        <f t="shared" si="0"/>
        <v>319</v>
      </c>
    </row>
    <row r="37" spans="2:6" ht="15.6" x14ac:dyDescent="0.3">
      <c r="B37" s="10" t="s">
        <v>62</v>
      </c>
      <c r="C37" s="11">
        <v>2</v>
      </c>
      <c r="D37" s="16" t="s">
        <v>63</v>
      </c>
      <c r="E37" s="5">
        <v>8</v>
      </c>
      <c r="F37" s="18">
        <f t="shared" si="0"/>
        <v>232</v>
      </c>
    </row>
    <row r="38" spans="2:6" ht="15.6" x14ac:dyDescent="0.3">
      <c r="B38" s="10" t="s">
        <v>64</v>
      </c>
      <c r="C38" s="11">
        <v>2</v>
      </c>
      <c r="D38" s="16" t="s">
        <v>61</v>
      </c>
      <c r="E38" s="5">
        <v>7</v>
      </c>
      <c r="F38" s="18">
        <f t="shared" si="0"/>
        <v>203</v>
      </c>
    </row>
    <row r="39" spans="2:6" ht="15.6" x14ac:dyDescent="0.3">
      <c r="B39" s="10" t="s">
        <v>65</v>
      </c>
      <c r="C39" s="11">
        <v>2</v>
      </c>
      <c r="D39" s="16" t="s">
        <v>61</v>
      </c>
      <c r="E39" s="5">
        <v>7</v>
      </c>
      <c r="F39" s="18">
        <f t="shared" si="0"/>
        <v>203</v>
      </c>
    </row>
    <row r="40" spans="2:6" ht="15.6" x14ac:dyDescent="0.3">
      <c r="B40" s="10" t="s">
        <v>66</v>
      </c>
      <c r="C40" s="11">
        <v>2</v>
      </c>
      <c r="D40" s="12" t="s">
        <v>26</v>
      </c>
      <c r="E40" s="5">
        <v>8</v>
      </c>
      <c r="F40" s="18">
        <f t="shared" si="0"/>
        <v>232</v>
      </c>
    </row>
    <row r="41" spans="2:6" ht="15.6" x14ac:dyDescent="0.3">
      <c r="B41" s="10" t="s">
        <v>67</v>
      </c>
      <c r="C41" s="11" t="s">
        <v>5</v>
      </c>
      <c r="D41" s="12" t="s">
        <v>30</v>
      </c>
      <c r="E41" s="5">
        <v>14</v>
      </c>
      <c r="F41" s="18">
        <f t="shared" si="0"/>
        <v>406</v>
      </c>
    </row>
    <row r="42" spans="2:6" ht="15.6" x14ac:dyDescent="0.3">
      <c r="B42" s="10" t="s">
        <v>67</v>
      </c>
      <c r="C42" s="11">
        <v>10</v>
      </c>
      <c r="D42" s="12" t="s">
        <v>39</v>
      </c>
      <c r="E42" s="5">
        <v>28</v>
      </c>
      <c r="F42" s="18">
        <f t="shared" si="0"/>
        <v>812</v>
      </c>
    </row>
    <row r="43" spans="2:6" ht="15.6" x14ac:dyDescent="0.3">
      <c r="B43" s="10" t="s">
        <v>68</v>
      </c>
      <c r="C43" s="11">
        <v>2</v>
      </c>
      <c r="D43" s="16" t="s">
        <v>69</v>
      </c>
      <c r="E43" s="5">
        <v>10</v>
      </c>
      <c r="F43" s="18">
        <f t="shared" si="0"/>
        <v>290</v>
      </c>
    </row>
    <row r="44" spans="2:6" ht="15.6" x14ac:dyDescent="0.3">
      <c r="B44" s="10" t="s">
        <v>70</v>
      </c>
      <c r="C44" s="11">
        <v>2</v>
      </c>
      <c r="D44" s="17" t="s">
        <v>24</v>
      </c>
      <c r="E44" s="5">
        <v>11</v>
      </c>
      <c r="F44" s="18">
        <f t="shared" si="0"/>
        <v>319</v>
      </c>
    </row>
    <row r="45" spans="2:6" ht="15.6" x14ac:dyDescent="0.3">
      <c r="B45" s="10" t="s">
        <v>71</v>
      </c>
      <c r="C45" s="11">
        <v>2</v>
      </c>
      <c r="D45" s="12" t="s">
        <v>72</v>
      </c>
      <c r="E45" s="5">
        <v>9</v>
      </c>
      <c r="F45" s="18">
        <f t="shared" si="0"/>
        <v>261</v>
      </c>
    </row>
    <row r="46" spans="2:6" ht="15.6" x14ac:dyDescent="0.3">
      <c r="B46" s="10" t="s">
        <v>73</v>
      </c>
      <c r="C46" s="11">
        <v>2</v>
      </c>
      <c r="D46" s="12" t="s">
        <v>26</v>
      </c>
      <c r="E46" s="5">
        <v>13</v>
      </c>
      <c r="F46" s="18">
        <f t="shared" si="0"/>
        <v>377</v>
      </c>
    </row>
    <row r="47" spans="2:6" ht="15.6" x14ac:dyDescent="0.3">
      <c r="B47" s="10" t="s">
        <v>74</v>
      </c>
      <c r="C47" s="11">
        <v>2</v>
      </c>
      <c r="D47" s="12" t="s">
        <v>50</v>
      </c>
      <c r="E47" s="5">
        <v>8</v>
      </c>
      <c r="F47" s="18">
        <f t="shared" si="0"/>
        <v>232</v>
      </c>
    </row>
    <row r="48" spans="2:6" ht="15.6" x14ac:dyDescent="0.3">
      <c r="B48" s="10" t="s">
        <v>75</v>
      </c>
      <c r="C48" s="11">
        <v>2</v>
      </c>
      <c r="D48" s="17" t="s">
        <v>24</v>
      </c>
      <c r="E48" s="5">
        <v>8</v>
      </c>
      <c r="F48" s="18">
        <f t="shared" si="0"/>
        <v>232</v>
      </c>
    </row>
    <row r="49" spans="2:6" ht="15.6" x14ac:dyDescent="0.3">
      <c r="B49" s="10" t="s">
        <v>76</v>
      </c>
      <c r="C49" s="11">
        <v>2</v>
      </c>
      <c r="D49" s="12" t="s">
        <v>60</v>
      </c>
      <c r="E49" s="5">
        <v>11</v>
      </c>
      <c r="F49" s="18">
        <f t="shared" si="0"/>
        <v>319</v>
      </c>
    </row>
    <row r="50" spans="2:6" ht="15.6" x14ac:dyDescent="0.3">
      <c r="B50" s="2"/>
    </row>
  </sheetData>
  <pageMargins left="0.25" right="0.25" top="0.75" bottom="0.75" header="0.3" footer="0.3"/>
  <pageSetup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2016-04-18T11:06:37Z</cp:lastPrinted>
  <dcterms:created xsi:type="dcterms:W3CDTF">2016-03-11T13:44:37Z</dcterms:created>
  <dcterms:modified xsi:type="dcterms:W3CDTF">2016-04-28T11:54:18Z</dcterms:modified>
</cp:coreProperties>
</file>